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0-2022\Решение бюджет на 2020-2022\"/>
    </mc:Choice>
  </mc:AlternateContent>
  <bookViews>
    <workbookView xWindow="120" yWindow="135" windowWidth="20730" windowHeight="11760"/>
  </bookViews>
  <sheets>
    <sheet name="Приложение 1" sheetId="2" r:id="rId1"/>
  </sheets>
  <calcPr calcId="152511" refMode="R1C1"/>
</workbook>
</file>

<file path=xl/calcChain.xml><?xml version="1.0" encoding="utf-8"?>
<calcChain xmlns="http://schemas.openxmlformats.org/spreadsheetml/2006/main">
  <c r="Y35" i="2" l="1"/>
  <c r="Y25" i="2" s="1"/>
  <c r="Y24" i="2" s="1"/>
  <c r="Y101" i="2" s="1"/>
</calcChain>
</file>

<file path=xl/sharedStrings.xml><?xml version="1.0" encoding="utf-8"?>
<sst xmlns="http://schemas.openxmlformats.org/spreadsheetml/2006/main" count="339" uniqueCount="129">
  <si>
    <t xml:space="preserve"> </t>
  </si>
  <si>
    <t>(Расшифровка подписи)</t>
  </si>
  <si>
    <t>17.11.2017</t>
  </si>
  <si>
    <t/>
  </si>
  <si>
    <t>Исполнитель:</t>
  </si>
  <si>
    <t>17 ноября 2017 г.</t>
  </si>
  <si>
    <t>"____" ________ ______ г.</t>
  </si>
  <si>
    <t>Орел О.А.</t>
  </si>
  <si>
    <t>Глава Ордынского района</t>
  </si>
  <si>
    <t>"____"__________200_г.</t>
  </si>
  <si>
    <t>О.А.Орел</t>
  </si>
  <si>
    <t>глава Ордынского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</si>
  <si>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</si>
  <si>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</si>
  <si>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</si>
  <si>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</si>
  <si>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</si>
  <si>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</si>
  <si>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</si>
  <si>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</si>
  <si>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</si>
  <si>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</si>
  <si>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</si>
  <si>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</si>
  <si>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</si>
  <si>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</si>
  <si>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</si>
  <si>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</si>
  <si>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</si>
  <si>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</si>
  <si>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</si>
  <si>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</si>
  <si>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</si>
  <si>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</si>
  <si>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</si>
  <si>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</si>
  <si>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</si>
  <si>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</si>
  <si>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</si>
  <si>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</si>
  <si>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</si>
  <si>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</si>
  <si>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</si>
  <si>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</si>
  <si>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2010060100</t>
  </si>
  <si>
    <t>Уличное освещение</t>
  </si>
  <si>
    <t>310</t>
  </si>
  <si>
    <t>2010049100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</si>
  <si>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</si>
  <si>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</si>
  <si>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</si>
  <si>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</si>
  <si>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</si>
  <si>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</si>
  <si>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</si>
  <si>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</si>
  <si>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340</t>
  </si>
  <si>
    <t>2010043100</t>
  </si>
  <si>
    <t>Стипендии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</si>
  <si>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</si>
  <si>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</si>
  <si>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</si>
  <si>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</si>
  <si>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</si>
  <si>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</si>
  <si>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</si>
  <si>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</si>
  <si>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</si>
  <si>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</si>
  <si>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</si>
  <si>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</si>
  <si>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</si>
  <si>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</si>
  <si>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</si>
  <si>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</si>
  <si>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</si>
  <si>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2000000000</t>
  </si>
  <si>
    <t>Расходы на обеспечение функций государственных (муниципальных) органов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</si>
  <si>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</si>
  <si>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</si>
  <si>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</si>
  <si>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</si>
  <si>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</si>
  <si>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</si>
  <si>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</si>
  <si>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</si>
  <si>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</si>
  <si>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</si>
  <si>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</si>
  <si>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</si>
  <si>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</si>
  <si>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</si>
  <si>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</si>
  <si>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</si>
  <si>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</si>
  <si>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</si>
  <si>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</si>
  <si>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</si>
  <si>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</si>
  <si>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</si>
  <si>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</si>
  <si>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</si>
  <si>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</si>
  <si>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</si>
  <si>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</si>
  <si>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</si>
  <si>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</si>
  <si>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</si>
  <si>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</si>
  <si>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</si>
  <si>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Расходы на обеспечение функций государственных (муниципальных органов) органов</t>
  </si>
  <si>
    <t>ПРИЛОЖЕНИЕ 5</t>
  </si>
  <si>
    <t xml:space="preserve">        Таблица 1
к Приложению 5
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</si>
  <si>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Усть-Луковского сельсовета на 2020 год и плановый период 2021 и 2022 годов                                                         
</t>
  </si>
  <si>
    <t xml:space="preserve">к решению Совета депутатов Усть-Луковского сельсовета Ордынского района Новосибирской 
«О бюджете  Усть-Луковского сельсовета Ордынского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                                                                                            от «__» декабря  2019г. №___
</t>
  </si>
  <si>
    <t>Распределение бюджетных ассигнований по целевым статьям, группам и подгруппам видов расходов классификации расходов бюджета Усть-Луковского сельсовета  на 2020 год</t>
  </si>
  <si>
    <t>Проведение мероприятий по обеспечению пожарной безопасности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</si>
  <si>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</si>
  <si>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Реализация мероприятий программы «Газификация» в рамках государственной программы Новосибирской области «Жилищно-коммунальные хозяйства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</si>
  <si>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</si>
  <si>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</si>
  <si>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</si>
  <si>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Проведение выборов в представительные органы</t>
  </si>
  <si>
    <t>Специальные расходы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</si>
  <si>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</si>
  <si>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Закупки товаров, работ и услуг для государственных (муниципальных) нужд</t>
  </si>
  <si>
    <t>20100S0240</t>
  </si>
  <si>
    <t>Расходы в области коммунального хозяйства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</si>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</sst>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3" fillId="0" borderId="3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167" fontId="4" fillId="0" borderId="39" xfId="1" applyNumberFormat="1" applyFont="1" applyFill="1" applyBorder="1" applyAlignment="1" applyProtection="1">
      <alignment horizontal="right" wrapText="1"/>
      <protection hidden="1"/>
    </xf>
    <xf numFmtId="168" fontId="3" fillId="0" borderId="40" xfId="1" applyNumberFormat="1" applyFont="1" applyFill="1" applyBorder="1" applyAlignment="1" applyProtection="1">
      <alignment vertical="center" wrapText="1"/>
      <protection hidden="1"/>
    </xf>
    <xf numFmtId="167" fontId="4" fillId="0" borderId="32" xfId="1" applyNumberFormat="1" applyFont="1" applyFill="1" applyBorder="1" applyAlignment="1" applyProtection="1">
      <alignment horizontal="right" wrapText="1"/>
      <protection hidden="1"/>
    </xf>
    <xf numFmtId="167" fontId="4" fillId="0" borderId="3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/>
      <protection hidden="1"/>
    </xf>
    <xf numFmtId="0" fontId="9" fillId="0" borderId="20" xfId="1" applyNumberFormat="1" applyFont="1" applyFill="1" applyBorder="1" applyAlignment="1" applyProtection="1">
      <alignment horizontal="centerContinuous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24" xfId="1" applyNumberFormat="1" applyFont="1" applyFill="1" applyBorder="1" applyAlignment="1" applyProtection="1">
      <alignment horizontal="centerContinuous" vertical="center"/>
      <protection hidden="1"/>
    </xf>
    <xf numFmtId="0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24" xfId="1" applyNumberFormat="1" applyFont="1" applyFill="1" applyBorder="1" applyAlignment="1" applyProtection="1">
      <alignment horizontal="center" vertical="center"/>
      <protection hidden="1"/>
    </xf>
    <xf numFmtId="0" fontId="9" fillId="0" borderId="26" xfId="1" applyNumberFormat="1" applyFont="1" applyFill="1" applyBorder="1" applyAlignment="1" applyProtection="1">
      <alignment horizontal="centerContinuous" vertical="center"/>
      <protection hidden="1"/>
    </xf>
    <xf numFmtId="0" fontId="9" fillId="0" borderId="8" xfId="1" applyNumberFormat="1" applyFont="1" applyFill="1" applyBorder="1" applyAlignment="1" applyProtection="1">
      <alignment horizontal="centerContinuous" vertical="center"/>
      <protection hidden="1"/>
    </xf>
    <xf numFmtId="0" fontId="9" fillId="0" borderId="28" xfId="1" applyNumberFormat="1" applyFont="1" applyFill="1" applyBorder="1" applyAlignment="1" applyProtection="1">
      <alignment horizontal="centerContinuous" vertical="center"/>
      <protection hidden="1"/>
    </xf>
    <xf numFmtId="0" fontId="9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Continuous" vertical="center"/>
      <protection hidden="1"/>
    </xf>
    <xf numFmtId="0" fontId="9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Continuous"/>
      <protection hidden="1"/>
    </xf>
    <xf numFmtId="0" fontId="9" fillId="0" borderId="17" xfId="1" applyNumberFormat="1" applyFont="1" applyFill="1" applyBorder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"/>
      <protection hidden="1"/>
    </xf>
    <xf numFmtId="0" fontId="9" fillId="0" borderId="20" xfId="1" applyNumberFormat="1" applyFont="1" applyFill="1" applyBorder="1" applyAlignment="1" applyProtection="1">
      <alignment horizontal="center"/>
      <protection hidden="1"/>
    </xf>
    <xf numFmtId="173" fontId="9" fillId="0" borderId="35" xfId="1" applyNumberFormat="1" applyFont="1" applyFill="1" applyBorder="1" applyAlignment="1" applyProtection="1">
      <alignment wrapText="1"/>
      <protection hidden="1"/>
    </xf>
    <xf numFmtId="173" fontId="9" fillId="0" borderId="36" xfId="1" applyNumberFormat="1" applyFont="1" applyFill="1" applyBorder="1" applyAlignment="1" applyProtection="1">
      <alignment wrapText="1"/>
      <protection hidden="1"/>
    </xf>
    <xf numFmtId="172" fontId="9" fillId="0" borderId="37" xfId="1" applyNumberFormat="1" applyFont="1" applyFill="1" applyBorder="1" applyAlignment="1" applyProtection="1">
      <alignment horizontal="center"/>
      <protection hidden="1"/>
    </xf>
    <xf numFmtId="171" fontId="9" fillId="0" borderId="37" xfId="1" applyNumberFormat="1" applyFont="1" applyFill="1" applyBorder="1" applyAlignment="1" applyProtection="1">
      <alignment horizontal="centerContinuous" wrapText="1"/>
      <protection hidden="1"/>
    </xf>
    <xf numFmtId="170" fontId="9" fillId="0" borderId="37" xfId="1" applyNumberFormat="1" applyFont="1" applyFill="1" applyBorder="1" applyAlignment="1" applyProtection="1">
      <alignment horizontal="centerContinuous" wrapText="1"/>
      <protection hidden="1"/>
    </xf>
    <xf numFmtId="169" fontId="9" fillId="0" borderId="38" xfId="1" applyNumberFormat="1" applyFont="1" applyFill="1" applyBorder="1" applyAlignment="1" applyProtection="1">
      <alignment horizontal="center" wrapText="1"/>
      <protection hidden="1"/>
    </xf>
    <xf numFmtId="169" fontId="9" fillId="0" borderId="37" xfId="1" applyNumberFormat="1" applyFont="1" applyFill="1" applyBorder="1" applyAlignment="1" applyProtection="1">
      <alignment horizontal="center" wrapText="1"/>
      <protection hidden="1"/>
    </xf>
    <xf numFmtId="167" fontId="9" fillId="0" borderId="37" xfId="1" applyNumberFormat="1" applyFont="1" applyFill="1" applyBorder="1" applyAlignment="1" applyProtection="1">
      <alignment horizontal="right" wrapText="1"/>
      <protection hidden="1"/>
    </xf>
    <xf numFmtId="173" fontId="9" fillId="0" borderId="33" xfId="1" applyNumberFormat="1" applyFont="1" applyFill="1" applyBorder="1" applyAlignment="1" applyProtection="1">
      <alignment wrapText="1"/>
      <protection hidden="1"/>
    </xf>
    <xf numFmtId="173" fontId="9" fillId="0" borderId="34" xfId="1" applyNumberFormat="1" applyFont="1" applyFill="1" applyBorder="1" applyAlignment="1" applyProtection="1">
      <alignment wrapText="1"/>
      <protection hidden="1"/>
    </xf>
    <xf numFmtId="172" fontId="9" fillId="0" borderId="19" xfId="1" applyNumberFormat="1" applyFont="1" applyFill="1" applyBorder="1" applyAlignment="1" applyProtection="1">
      <alignment horizontal="centerContinuous" wrapText="1"/>
      <protection hidden="1"/>
    </xf>
    <xf numFmtId="171" fontId="9" fillId="0" borderId="19" xfId="1" applyNumberFormat="1" applyFont="1" applyFill="1" applyBorder="1" applyAlignment="1" applyProtection="1">
      <alignment horizontal="centerContinuous" wrapText="1"/>
      <protection hidden="1"/>
    </xf>
    <xf numFmtId="170" fontId="9" fillId="0" borderId="19" xfId="1" applyNumberFormat="1" applyFont="1" applyFill="1" applyBorder="1" applyAlignment="1" applyProtection="1">
      <alignment horizontal="centerContinuous" wrapText="1"/>
      <protection hidden="1"/>
    </xf>
    <xf numFmtId="169" fontId="9" fillId="0" borderId="31" xfId="1" applyNumberFormat="1" applyFont="1" applyFill="1" applyBorder="1" applyAlignment="1" applyProtection="1">
      <alignment horizontal="center" wrapText="1"/>
      <protection hidden="1"/>
    </xf>
    <xf numFmtId="169" fontId="9" fillId="0" borderId="19" xfId="1" applyNumberFormat="1" applyFont="1" applyFill="1" applyBorder="1" applyAlignment="1" applyProtection="1">
      <alignment horizontal="center" wrapText="1"/>
      <protection hidden="1"/>
    </xf>
    <xf numFmtId="167" fontId="9" fillId="0" borderId="19" xfId="1" applyNumberFormat="1" applyFont="1" applyFill="1" applyBorder="1" applyAlignment="1" applyProtection="1">
      <alignment horizontal="right" wrapText="1"/>
      <protection hidden="1"/>
    </xf>
    <xf numFmtId="173" fontId="9" fillId="0" borderId="33" xfId="1" applyNumberFormat="1" applyFont="1" applyFill="1" applyBorder="1" applyAlignment="1" applyProtection="1">
      <alignment wrapText="1"/>
      <protection hidden="1"/>
    </xf>
    <xf numFmtId="173" fontId="9" fillId="0" borderId="34" xfId="1" applyNumberFormat="1" applyFont="1" applyFill="1" applyBorder="1" applyAlignment="1" applyProtection="1">
      <alignment wrapText="1"/>
      <protection hidden="1"/>
    </xf>
    <xf numFmtId="172" fontId="9" fillId="0" borderId="19" xfId="1" applyNumberFormat="1" applyFont="1" applyFill="1" applyBorder="1" applyAlignment="1" applyProtection="1">
      <alignment horizontal="center" wrapText="1"/>
      <protection hidden="1"/>
    </xf>
    <xf numFmtId="169" fontId="9" fillId="0" borderId="31" xfId="1" applyNumberFormat="1" applyFont="1" applyFill="1" applyBorder="1" applyAlignment="1" applyProtection="1">
      <alignment horizontal="center" wrapText="1"/>
      <protection hidden="1"/>
    </xf>
    <xf numFmtId="169" fontId="9" fillId="0" borderId="19" xfId="1" applyNumberFormat="1" applyFont="1" applyFill="1" applyBorder="1" applyAlignment="1" applyProtection="1">
      <alignment horizontal="center" wrapText="1"/>
      <protection hidden="1"/>
    </xf>
    <xf numFmtId="171" fontId="9" fillId="0" borderId="19" xfId="1" applyNumberFormat="1" applyFont="1" applyFill="1" applyBorder="1" applyAlignment="1" applyProtection="1">
      <alignment horizontal="center" wrapText="1"/>
      <protection hidden="1"/>
    </xf>
    <xf numFmtId="173" fontId="9" fillId="0" borderId="42" xfId="1" applyNumberFormat="1" applyFont="1" applyFill="1" applyBorder="1" applyAlignment="1" applyProtection="1">
      <alignment wrapText="1"/>
      <protection hidden="1"/>
    </xf>
    <xf numFmtId="173" fontId="9" fillId="0" borderId="43" xfId="1" applyNumberFormat="1" applyFont="1" applyFill="1" applyBorder="1" applyAlignment="1" applyProtection="1">
      <alignment wrapText="1"/>
      <protection hidden="1"/>
    </xf>
    <xf numFmtId="173" fontId="9" fillId="0" borderId="35" xfId="1" applyNumberFormat="1" applyFont="1" applyFill="1" applyBorder="1" applyAlignment="1" applyProtection="1">
      <alignment wrapText="1"/>
      <protection hidden="1"/>
    </xf>
    <xf numFmtId="0" fontId="10" fillId="0" borderId="31" xfId="0" applyFont="1" applyBorder="1" applyAlignment="1">
      <alignment vertical="center" wrapText="1"/>
    </xf>
    <xf numFmtId="167" fontId="9" fillId="0" borderId="32" xfId="1" applyNumberFormat="1" applyFont="1" applyFill="1" applyBorder="1" applyAlignment="1" applyProtection="1">
      <alignment horizontal="right" wrapText="1"/>
      <protection hidden="1"/>
    </xf>
    <xf numFmtId="167" fontId="9" fillId="0" borderId="32" xfId="1" applyNumberFormat="1" applyFont="1" applyFill="1" applyBorder="1" applyAlignment="1" applyProtection="1">
      <alignment horizontal="right" wrapText="1"/>
      <protection hidden="1"/>
    </xf>
    <xf numFmtId="0" fontId="9" fillId="0" borderId="31" xfId="1" applyNumberFormat="1" applyFont="1" applyFill="1" applyBorder="1" applyAlignment="1" applyProtection="1">
      <alignment wrapText="1"/>
      <protection hidden="1"/>
    </xf>
    <xf numFmtId="0" fontId="9" fillId="0" borderId="19" xfId="1" applyNumberFormat="1" applyFont="1" applyFill="1" applyBorder="1" applyAlignment="1" applyProtection="1">
      <alignment wrapText="1"/>
      <protection hidden="1"/>
    </xf>
    <xf numFmtId="170" fontId="9" fillId="0" borderId="31" xfId="1" applyNumberFormat="1" applyFont="1" applyFill="1" applyBorder="1" applyAlignment="1" applyProtection="1">
      <alignment horizontal="centerContinuous" wrapText="1"/>
      <protection hidden="1"/>
    </xf>
    <xf numFmtId="174" fontId="9" fillId="0" borderId="31" xfId="1" applyNumberFormat="1" applyFont="1" applyFill="1" applyBorder="1" applyAlignment="1" applyProtection="1">
      <alignment horizontal="right" wrapText="1"/>
      <protection hidden="1"/>
    </xf>
    <xf numFmtId="2" fontId="9" fillId="0" borderId="31" xfId="1" applyNumberFormat="1" applyFont="1" applyFill="1" applyBorder="1" applyAlignment="1" applyProtection="1">
      <alignment horizontal="right" wrapText="1"/>
      <protection hidden="1"/>
    </xf>
    <xf numFmtId="2" fontId="9" fillId="0" borderId="19" xfId="1" applyNumberFormat="1" applyFont="1" applyFill="1" applyBorder="1" applyAlignment="1" applyProtection="1">
      <alignment horizontal="right" wrapText="1"/>
      <protection hidden="1"/>
    </xf>
    <xf numFmtId="174" fontId="9" fillId="0" borderId="19" xfId="1" applyNumberFormat="1" applyFont="1" applyFill="1" applyBorder="1" applyAlignment="1" applyProtection="1">
      <alignment horizontal="right" wrapText="1"/>
      <protection hidden="1"/>
    </xf>
    <xf numFmtId="2" fontId="9" fillId="0" borderId="41" xfId="1" applyNumberFormat="1" applyFont="1" applyFill="1" applyBorder="1" applyAlignment="1" applyProtection="1">
      <alignment horizontal="right" wrapText="1"/>
      <protection hidden="1"/>
    </xf>
    <xf numFmtId="167" fontId="9" fillId="0" borderId="41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17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right" vertical="center"/>
      <protection hidden="1"/>
    </xf>
    <xf numFmtId="166" fontId="9" fillId="0" borderId="16" xfId="1" applyNumberFormat="1" applyFont="1" applyFill="1" applyBorder="1" applyAlignment="1" applyProtection="1">
      <alignment vertical="center"/>
      <protection hidden="1"/>
    </xf>
    <xf numFmtId="166" fontId="9" fillId="0" borderId="10" xfId="1" applyNumberFormat="1" applyFont="1" applyFill="1" applyBorder="1" applyAlignment="1" applyProtection="1">
      <alignment horizontal="right"/>
      <protection hidden="1"/>
    </xf>
    <xf numFmtId="167" fontId="9" fillId="0" borderId="10" xfId="1" applyNumberFormat="1" applyFont="1" applyFill="1" applyBorder="1" applyAlignment="1" applyProtection="1">
      <alignment horizontal="right"/>
      <protection hidden="1"/>
    </xf>
    <xf numFmtId="167" fontId="9" fillId="0" borderId="15" xfId="1" applyNumberFormat="1" applyFont="1" applyFill="1" applyBorder="1" applyAlignment="1" applyProtection="1">
      <alignment horizontal="right"/>
      <protection hidden="1"/>
    </xf>
    <xf numFmtId="166" fontId="9" fillId="0" borderId="14" xfId="1" applyNumberFormat="1" applyFont="1" applyFill="1" applyBorder="1" applyAlignment="1" applyProtection="1">
      <alignment horizontal="right"/>
      <protection hidden="1"/>
    </xf>
    <xf numFmtId="166" fontId="9" fillId="0" borderId="8" xfId="1" applyNumberFormat="1" applyFont="1" applyFill="1" applyBorder="1" applyAlignment="1" applyProtection="1">
      <alignment vertical="center"/>
      <protection hidden="1"/>
    </xf>
    <xf numFmtId="0" fontId="9" fillId="0" borderId="13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protection hidden="1"/>
    </xf>
    <xf numFmtId="166" fontId="9" fillId="0" borderId="12" xfId="1" applyNumberFormat="1" applyFont="1" applyFill="1" applyBorder="1" applyAlignment="1" applyProtection="1">
      <protection hidden="1"/>
    </xf>
    <xf numFmtId="166" fontId="9" fillId="0" borderId="11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protection hidden="1"/>
    </xf>
    <xf numFmtId="0" fontId="9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9" xfId="1" applyNumberFormat="1" applyFont="1" applyFill="1" applyBorder="1" applyAlignment="1" applyProtection="1">
      <alignment horizontal="lef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/>
      <protection hidden="1"/>
    </xf>
    <xf numFmtId="0" fontId="9" fillId="0" borderId="7" xfId="1" applyNumberFormat="1" applyFont="1" applyFill="1" applyBorder="1" applyAlignment="1" applyProtection="1">
      <alignment horizontal="right" vertical="center"/>
      <protection hidden="1"/>
    </xf>
    <xf numFmtId="0" fontId="9" fillId="0" borderId="6" xfId="1" applyNumberFormat="1" applyFont="1" applyFill="1" applyBorder="1" applyAlignment="1" applyProtection="1">
      <alignment horizontal="right" vertical="center"/>
      <protection hidden="1"/>
    </xf>
    <xf numFmtId="0" fontId="9" fillId="0" borderId="6" xfId="1" applyNumberFormat="1" applyFont="1" applyFill="1" applyBorder="1" applyAlignment="1" applyProtection="1">
      <protection hidden="1"/>
    </xf>
    <xf numFmtId="166" fontId="9" fillId="0" borderId="6" xfId="1" applyNumberFormat="1" applyFont="1" applyFill="1" applyBorder="1" applyAlignment="1" applyProtection="1">
      <protection hidden="1"/>
    </xf>
    <xf numFmtId="166" fontId="9" fillId="0" borderId="5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right"/>
      <protection hidden="1"/>
    </xf>
    <xf numFmtId="167" fontId="9" fillId="0" borderId="3" xfId="1" applyNumberFormat="1" applyFont="1" applyFill="1" applyBorder="1" applyAlignment="1" applyProtection="1">
      <protection hidden="1"/>
    </xf>
    <xf numFmtId="167" fontId="9" fillId="0" borderId="4" xfId="1" applyNumberFormat="1" applyFont="1" applyFill="1" applyBorder="1" applyAlignment="1" applyProtection="1">
      <protection hidden="1"/>
    </xf>
    <xf numFmtId="166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3"/>
  <sheetViews>
    <sheetView showGridLines="0" tabSelected="1" topLeftCell="A95" workbookViewId="0">
      <selection activeCell="Y76" sqref="Y76"/>
    </sheetView>
  </sheetViews>
  <sheetFormatPr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70" t="s">
        <v>3</v>
      </c>
      <c r="O1" s="82" t="s">
        <v>111</v>
      </c>
      <c r="P1" s="82"/>
      <c r="Q1" s="82"/>
      <c r="R1" s="82"/>
      <c r="S1" s="82"/>
      <c r="T1" s="82"/>
      <c r="U1" s="82"/>
      <c r="V1" s="82"/>
      <c r="W1" s="82"/>
      <c r="X1" s="82"/>
      <c r="Y1" s="70"/>
      <c r="Z1" s="70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70" t="s">
        <v>3</v>
      </c>
      <c r="O2" s="83" t="s">
        <v>114</v>
      </c>
      <c r="P2" s="83"/>
      <c r="Q2" s="83"/>
      <c r="R2" s="83"/>
      <c r="S2" s="83"/>
      <c r="T2" s="83"/>
      <c r="U2" s="83"/>
      <c r="V2" s="83"/>
      <c r="W2" s="83"/>
      <c r="X2" s="83"/>
      <c r="Y2" s="69"/>
      <c r="Z2" s="69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70"/>
      <c r="O3" s="83"/>
      <c r="P3" s="83"/>
      <c r="Q3" s="83"/>
      <c r="R3" s="83"/>
      <c r="S3" s="83"/>
      <c r="T3" s="83"/>
      <c r="U3" s="83"/>
      <c r="V3" s="83"/>
      <c r="W3" s="83"/>
      <c r="X3" s="83"/>
      <c r="Y3" s="69"/>
      <c r="Z3" s="69"/>
      <c r="AA3" s="2"/>
      <c r="AB3" s="68"/>
      <c r="AC3" s="68"/>
      <c r="AD3" s="68"/>
      <c r="AE3" s="68"/>
      <c r="AF3" s="66"/>
      <c r="AG3" s="66"/>
      <c r="AH3" s="66"/>
      <c r="AI3" s="66"/>
      <c r="AJ3" s="66"/>
      <c r="AK3" s="66"/>
      <c r="AL3" s="66"/>
      <c r="AM3" s="66"/>
      <c r="AN3" s="79" t="s">
        <v>109</v>
      </c>
      <c r="AO3" s="79"/>
      <c r="AP3" s="66"/>
      <c r="AQ3" s="66"/>
      <c r="AR3" s="66"/>
      <c r="AS3" s="66"/>
      <c r="AT3" s="66"/>
      <c r="AU3" s="66"/>
      <c r="AV3" s="66"/>
      <c r="AW3" s="66"/>
      <c r="AX3" s="2"/>
      <c r="AY3" s="2"/>
    </row>
    <row r="4" spans="1:51" ht="29.25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70"/>
      <c r="O4" s="83"/>
      <c r="P4" s="83"/>
      <c r="Q4" s="83"/>
      <c r="R4" s="83"/>
      <c r="S4" s="83"/>
      <c r="T4" s="83"/>
      <c r="U4" s="83"/>
      <c r="V4" s="83"/>
      <c r="W4" s="83"/>
      <c r="X4" s="83"/>
      <c r="Y4" s="69"/>
      <c r="Z4" s="69"/>
      <c r="AA4" s="2"/>
      <c r="AB4" s="68"/>
      <c r="AC4" s="68"/>
      <c r="AD4" s="68"/>
      <c r="AE4" s="68"/>
      <c r="AF4" s="66"/>
      <c r="AG4" s="66"/>
      <c r="AH4" s="66"/>
      <c r="AI4" s="66"/>
      <c r="AJ4" s="66"/>
      <c r="AK4" s="66"/>
      <c r="AL4" s="66"/>
      <c r="AM4" s="66"/>
      <c r="AN4" s="79"/>
      <c r="AO4" s="79"/>
      <c r="AP4" s="66"/>
      <c r="AQ4" s="66"/>
      <c r="AR4" s="66"/>
      <c r="AS4" s="66"/>
      <c r="AT4" s="66"/>
      <c r="AU4" s="66"/>
      <c r="AV4" s="66"/>
      <c r="AW4" s="66"/>
      <c r="AX4" s="2"/>
      <c r="AY4" s="2"/>
    </row>
    <row r="5" spans="1:51" ht="6.75" customHeight="1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70"/>
      <c r="O5" s="83"/>
      <c r="P5" s="83"/>
      <c r="Q5" s="83"/>
      <c r="R5" s="83"/>
      <c r="S5" s="83"/>
      <c r="T5" s="83"/>
      <c r="U5" s="83"/>
      <c r="V5" s="83"/>
      <c r="W5" s="83"/>
      <c r="X5" s="83"/>
      <c r="Y5" s="69"/>
      <c r="Z5" s="69"/>
      <c r="AA5" s="68"/>
      <c r="AB5" s="68"/>
      <c r="AC5" s="68"/>
      <c r="AD5" s="68"/>
      <c r="AE5" s="68"/>
      <c r="AF5" s="66"/>
      <c r="AG5" s="66"/>
      <c r="AH5" s="66"/>
      <c r="AI5" s="66"/>
      <c r="AJ5" s="66"/>
      <c r="AK5" s="66"/>
      <c r="AL5" s="66"/>
      <c r="AM5" s="66"/>
      <c r="AN5" s="67"/>
      <c r="AO5" s="67"/>
      <c r="AP5" s="66"/>
      <c r="AQ5" s="66"/>
      <c r="AR5" s="66"/>
      <c r="AS5" s="66"/>
      <c r="AT5" s="66"/>
      <c r="AU5" s="66"/>
      <c r="AV5" s="66"/>
      <c r="AW5" s="66"/>
      <c r="AX5" s="2"/>
      <c r="AY5" s="2"/>
    </row>
    <row r="6" spans="1:51" ht="3" customHeight="1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70"/>
      <c r="O6" s="83"/>
      <c r="P6" s="83"/>
      <c r="Q6" s="83"/>
      <c r="R6" s="83"/>
      <c r="S6" s="83"/>
      <c r="T6" s="83"/>
      <c r="U6" s="83"/>
      <c r="V6" s="83"/>
      <c r="W6" s="83"/>
      <c r="X6" s="83"/>
      <c r="Y6" s="69"/>
      <c r="Z6" s="69"/>
      <c r="AA6" s="68"/>
      <c r="AB6" s="68"/>
      <c r="AC6" s="68"/>
      <c r="AD6" s="68"/>
      <c r="AE6" s="68"/>
      <c r="AF6" s="66"/>
      <c r="AG6" s="66"/>
      <c r="AH6" s="66"/>
      <c r="AI6" s="66"/>
      <c r="AJ6" s="66"/>
      <c r="AK6" s="66"/>
      <c r="AL6" s="66"/>
      <c r="AM6" s="66"/>
      <c r="AN6" s="67"/>
      <c r="AO6" s="67"/>
      <c r="AP6" s="66"/>
      <c r="AQ6" s="66"/>
      <c r="AR6" s="66"/>
      <c r="AS6" s="66"/>
      <c r="AT6" s="66"/>
      <c r="AU6" s="66"/>
      <c r="AV6" s="66"/>
      <c r="AW6" s="66"/>
      <c r="AX6" s="2"/>
      <c r="AY6" s="2"/>
    </row>
    <row r="7" spans="1:51" ht="39" customHeight="1" x14ac:dyDescent="0.2">
      <c r="A7" s="66"/>
      <c r="B7" s="66"/>
      <c r="C7" s="66"/>
      <c r="D7" s="66"/>
      <c r="E7" s="84" t="s">
        <v>113</v>
      </c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68"/>
      <c r="AA7" s="68"/>
      <c r="AB7" s="68"/>
      <c r="AC7" s="68"/>
      <c r="AD7" s="68"/>
      <c r="AE7" s="68"/>
      <c r="AF7" s="66"/>
      <c r="AG7" s="66"/>
      <c r="AH7" s="66"/>
      <c r="AI7" s="66"/>
      <c r="AJ7" s="66"/>
      <c r="AK7" s="66"/>
      <c r="AL7" s="66"/>
      <c r="AM7" s="66"/>
      <c r="AN7" s="67"/>
      <c r="AO7" s="67"/>
      <c r="AP7" s="66"/>
      <c r="AQ7" s="66"/>
      <c r="AR7" s="66"/>
      <c r="AS7" s="66"/>
      <c r="AT7" s="66"/>
      <c r="AU7" s="66"/>
      <c r="AV7" s="66"/>
      <c r="AW7" s="66"/>
      <c r="AX7" s="2"/>
      <c r="AY7" s="2"/>
    </row>
    <row r="8" spans="1:51" ht="38.25" customHeight="1" x14ac:dyDescent="0.2">
      <c r="A8" s="66"/>
      <c r="B8" s="66"/>
      <c r="C8" s="66"/>
      <c r="D8" s="66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81" t="s">
        <v>112</v>
      </c>
      <c r="S8" s="81"/>
      <c r="T8" s="81"/>
      <c r="U8" s="81"/>
      <c r="V8" s="81"/>
      <c r="W8" s="81"/>
      <c r="X8" s="81"/>
      <c r="Y8" s="81"/>
      <c r="Z8" s="68"/>
      <c r="AA8" s="68"/>
      <c r="AB8" s="68"/>
      <c r="AC8" s="68"/>
      <c r="AD8" s="68"/>
      <c r="AE8" s="68"/>
      <c r="AF8" s="66"/>
      <c r="AG8" s="66"/>
      <c r="AH8" s="66"/>
      <c r="AI8" s="66"/>
      <c r="AJ8" s="66"/>
      <c r="AK8" s="66"/>
      <c r="AL8" s="66"/>
      <c r="AM8" s="66"/>
      <c r="AN8" s="67"/>
      <c r="AO8" s="67"/>
      <c r="AP8" s="66"/>
      <c r="AQ8" s="66"/>
      <c r="AR8" s="66"/>
      <c r="AS8" s="66"/>
      <c r="AT8" s="66"/>
      <c r="AU8" s="66"/>
      <c r="AV8" s="66"/>
      <c r="AW8" s="66"/>
      <c r="AX8" s="2"/>
      <c r="AY8" s="2"/>
    </row>
    <row r="9" spans="1:51" ht="15" customHeight="1" x14ac:dyDescent="0.2">
      <c r="A9" s="65"/>
      <c r="B9" s="65"/>
      <c r="C9" s="65"/>
      <c r="D9" s="65"/>
      <c r="E9" s="81" t="s">
        <v>115</v>
      </c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64"/>
      <c r="Z9" s="64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39" customHeight="1" x14ac:dyDescent="0.2">
      <c r="A10" s="65"/>
      <c r="B10" s="65"/>
      <c r="C10" s="65"/>
      <c r="D10" s="65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64"/>
      <c r="Z10" s="64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10"/>
      <c r="AP10" s="10"/>
      <c r="AQ10" s="10"/>
      <c r="AR10" s="2"/>
      <c r="AS10" s="2"/>
      <c r="AT10" s="2"/>
      <c r="AU10" s="2"/>
      <c r="AV10" s="2"/>
      <c r="AW10" s="2"/>
      <c r="AX10" s="2"/>
      <c r="AY10" s="2"/>
    </row>
    <row r="11" spans="1:51" ht="12.75" customHeight="1" x14ac:dyDescent="0.2">
      <c r="A11" s="2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0"/>
      <c r="S11" s="6"/>
      <c r="T11" s="60"/>
      <c r="U11" s="60"/>
      <c r="V11" s="60"/>
      <c r="W11" s="60"/>
      <c r="X11" s="62"/>
      <c r="Y11" s="60"/>
      <c r="Z11" s="61"/>
      <c r="AA11" s="55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2"/>
      <c r="AN11" s="56" t="s">
        <v>108</v>
      </c>
      <c r="AO11" s="59">
        <v>384</v>
      </c>
      <c r="AP11" s="10"/>
      <c r="AQ11" s="58"/>
      <c r="AR11" s="2"/>
      <c r="AS11" s="2"/>
      <c r="AT11" s="2"/>
      <c r="AU11" s="2"/>
      <c r="AV11" s="2"/>
      <c r="AW11" s="2"/>
      <c r="AX11" s="2"/>
      <c r="AY11" s="2"/>
    </row>
    <row r="12" spans="1:51" ht="13.5" customHeight="1" thickBot="1" x14ac:dyDescent="0.25">
      <c r="A12" s="25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7"/>
      <c r="S12" s="54"/>
      <c r="T12" s="54"/>
      <c r="U12" s="54"/>
      <c r="V12" s="54"/>
      <c r="W12" s="55"/>
      <c r="X12" s="57" t="s">
        <v>107</v>
      </c>
      <c r="Y12" s="56" t="s">
        <v>106</v>
      </c>
      <c r="Z12" s="55"/>
      <c r="AA12" s="55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10"/>
      <c r="AP12" s="10"/>
      <c r="AQ12" s="10"/>
      <c r="AR12" s="2"/>
      <c r="AS12" s="2"/>
      <c r="AT12" s="2"/>
      <c r="AU12" s="2"/>
      <c r="AV12" s="2"/>
      <c r="AW12" s="2"/>
      <c r="AX12" s="2"/>
      <c r="AY12" s="2"/>
    </row>
    <row r="13" spans="1:51" ht="409.6" hidden="1" customHeight="1" x14ac:dyDescent="0.2">
      <c r="A13" s="10"/>
      <c r="B13" s="86"/>
      <c r="C13" s="86"/>
      <c r="D13" s="86"/>
      <c r="E13" s="86"/>
      <c r="F13" s="86"/>
      <c r="G13" s="86" t="s">
        <v>0</v>
      </c>
      <c r="H13" s="86"/>
      <c r="I13" s="86" t="s">
        <v>105</v>
      </c>
      <c r="J13" s="86"/>
      <c r="K13" s="86"/>
      <c r="L13" s="86"/>
      <c r="M13" s="87"/>
      <c r="N13" s="88"/>
      <c r="O13" s="88"/>
      <c r="P13" s="88"/>
      <c r="Q13" s="88"/>
      <c r="R13" s="89"/>
      <c r="S13" s="88"/>
      <c r="T13" s="88"/>
      <c r="U13" s="90"/>
      <c r="V13" s="91" t="s">
        <v>3</v>
      </c>
      <c r="W13" s="91"/>
      <c r="X13" s="92"/>
      <c r="Y13" s="93" t="s">
        <v>104</v>
      </c>
      <c r="Z13" s="72" t="s">
        <v>103</v>
      </c>
      <c r="AA13" s="53"/>
      <c r="AB13" s="80" t="s">
        <v>102</v>
      </c>
      <c r="AC13" s="52" t="s">
        <v>3</v>
      </c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1"/>
      <c r="AQ13" s="10"/>
      <c r="AR13" s="10"/>
      <c r="AS13" s="2"/>
      <c r="AT13" s="2"/>
      <c r="AU13" s="2"/>
      <c r="AV13" s="2"/>
      <c r="AW13" s="2"/>
      <c r="AX13" s="2"/>
      <c r="AY13" s="2"/>
    </row>
    <row r="14" spans="1:51" ht="11.25" customHeight="1" thickBot="1" x14ac:dyDescent="0.25">
      <c r="A14" s="10"/>
      <c r="B14" s="91"/>
      <c r="C14" s="91"/>
      <c r="D14" s="91"/>
      <c r="E14" s="94" t="s">
        <v>101</v>
      </c>
      <c r="F14" s="95"/>
      <c r="G14" s="91"/>
      <c r="H14" s="91"/>
      <c r="I14" s="96"/>
      <c r="J14" s="91"/>
      <c r="K14" s="97"/>
      <c r="L14" s="98" t="s">
        <v>101</v>
      </c>
      <c r="M14" s="98"/>
      <c r="N14" s="99" t="s">
        <v>100</v>
      </c>
      <c r="O14" s="100" t="s">
        <v>99</v>
      </c>
      <c r="P14" s="99" t="s">
        <v>98</v>
      </c>
      <c r="Q14" s="92" t="s">
        <v>97</v>
      </c>
      <c r="R14" s="100" t="s">
        <v>96</v>
      </c>
      <c r="S14" s="101"/>
      <c r="T14" s="102" t="s">
        <v>95</v>
      </c>
      <c r="U14" s="103" t="s">
        <v>94</v>
      </c>
      <c r="V14" s="103" t="s">
        <v>93</v>
      </c>
      <c r="W14" s="104"/>
      <c r="X14" s="105" t="s">
        <v>92</v>
      </c>
      <c r="Y14" s="93"/>
      <c r="Z14" s="50" t="s">
        <v>91</v>
      </c>
      <c r="AA14" s="49" t="s">
        <v>90</v>
      </c>
      <c r="AB14" s="80"/>
      <c r="AC14" s="48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6" t="s">
        <v>89</v>
      </c>
      <c r="AR14" s="45"/>
      <c r="AS14" s="45"/>
      <c r="AT14" s="44"/>
      <c r="AU14" s="43"/>
      <c r="AV14" s="42"/>
      <c r="AW14" s="41"/>
      <c r="AX14" s="40" t="s">
        <v>3</v>
      </c>
      <c r="AY14" s="2"/>
    </row>
    <row r="15" spans="1:51" ht="409.6" hidden="1" customHeight="1" x14ac:dyDescent="0.2">
      <c r="A15" s="10"/>
      <c r="B15" s="106"/>
      <c r="C15" s="106"/>
      <c r="D15" s="106"/>
      <c r="E15" s="107"/>
      <c r="F15" s="106"/>
      <c r="G15" s="106"/>
      <c r="H15" s="106"/>
      <c r="I15" s="106">
        <v>1</v>
      </c>
      <c r="J15" s="106"/>
      <c r="K15" s="107"/>
      <c r="L15" s="107"/>
      <c r="M15" s="107"/>
      <c r="N15" s="108"/>
      <c r="O15" s="108"/>
      <c r="P15" s="108"/>
      <c r="Q15" s="108"/>
      <c r="R15" s="108"/>
      <c r="S15" s="108">
        <v>7</v>
      </c>
      <c r="T15" s="109">
        <v>7</v>
      </c>
      <c r="U15" s="109"/>
      <c r="V15" s="110">
        <v>6</v>
      </c>
      <c r="W15" s="110"/>
      <c r="X15" s="110"/>
      <c r="Y15" s="109"/>
      <c r="Z15" s="39">
        <v>8</v>
      </c>
      <c r="AA15" s="38">
        <v>9</v>
      </c>
      <c r="AB15" s="37">
        <v>9</v>
      </c>
      <c r="AC15" s="37"/>
      <c r="AD15" s="33" t="s">
        <v>88</v>
      </c>
      <c r="AE15" s="32" t="s">
        <v>87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 t="s">
        <v>86</v>
      </c>
      <c r="AQ15" s="34" t="s">
        <v>85</v>
      </c>
      <c r="AR15" s="36" t="s">
        <v>84</v>
      </c>
      <c r="AS15" s="35" t="s">
        <v>83</v>
      </c>
      <c r="AT15" s="34" t="s">
        <v>82</v>
      </c>
      <c r="AU15" s="32" t="s">
        <v>81</v>
      </c>
      <c r="AV15" s="33" t="s">
        <v>80</v>
      </c>
      <c r="AW15" s="32"/>
      <c r="AX15" s="5" t="s">
        <v>3</v>
      </c>
      <c r="AY15" s="2"/>
    </row>
    <row r="16" spans="1:51" ht="27.75" customHeight="1" x14ac:dyDescent="0.2">
      <c r="A16" s="30"/>
      <c r="B16" s="111"/>
      <c r="C16" s="111"/>
      <c r="D16" s="111"/>
      <c r="E16" s="111" t="s">
        <v>110</v>
      </c>
      <c r="F16" s="111"/>
      <c r="G16" s="111"/>
      <c r="H16" s="111"/>
      <c r="I16" s="111"/>
      <c r="J16" s="111"/>
      <c r="K16" s="111"/>
      <c r="L16" s="111"/>
      <c r="M16" s="111"/>
      <c r="N16" s="112"/>
      <c r="O16" s="113">
        <v>500000000</v>
      </c>
      <c r="P16" s="114"/>
      <c r="Q16" s="115"/>
      <c r="R16" s="115"/>
      <c r="S16" s="116"/>
      <c r="T16" s="116"/>
      <c r="U16" s="116"/>
      <c r="V16" s="116"/>
      <c r="W16" s="116"/>
      <c r="X16" s="117"/>
      <c r="Y16" s="118">
        <v>0.1</v>
      </c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4"/>
      <c r="AX16" s="29"/>
      <c r="AY16" s="2"/>
    </row>
    <row r="17" spans="1:51" ht="32.25" customHeight="1" x14ac:dyDescent="0.2">
      <c r="A17" s="30"/>
      <c r="B17" s="119" t="s">
        <v>79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0"/>
      <c r="O17" s="121" t="s">
        <v>78</v>
      </c>
      <c r="P17" s="122" t="s">
        <v>3</v>
      </c>
      <c r="Q17" s="123">
        <v>0</v>
      </c>
      <c r="R17" s="123">
        <v>0</v>
      </c>
      <c r="S17" s="124"/>
      <c r="T17" s="124"/>
      <c r="U17" s="124"/>
      <c r="V17" s="124"/>
      <c r="W17" s="124"/>
      <c r="X17" s="125"/>
      <c r="Y17" s="126">
        <v>0.1</v>
      </c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31">
        <v>164</v>
      </c>
      <c r="AX17" s="29" t="s">
        <v>3</v>
      </c>
      <c r="AY17" s="2"/>
    </row>
    <row r="18" spans="1:51" ht="21.75" customHeight="1" x14ac:dyDescent="0.2">
      <c r="A18" s="30"/>
      <c r="B18" s="119" t="s">
        <v>24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0"/>
      <c r="O18" s="121" t="s">
        <v>78</v>
      </c>
      <c r="P18" s="122" t="s">
        <v>23</v>
      </c>
      <c r="Q18" s="123">
        <v>1</v>
      </c>
      <c r="R18" s="123">
        <v>4</v>
      </c>
      <c r="S18" s="124"/>
      <c r="T18" s="124"/>
      <c r="U18" s="124"/>
      <c r="V18" s="124"/>
      <c r="W18" s="124"/>
      <c r="X18" s="125"/>
      <c r="Y18" s="126">
        <v>0.1</v>
      </c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31">
        <v>164</v>
      </c>
      <c r="AX18" s="29" t="s">
        <v>3</v>
      </c>
      <c r="AY18" s="2"/>
    </row>
    <row r="19" spans="1:51" ht="21.75" customHeight="1" x14ac:dyDescent="0.2">
      <c r="A19" s="30"/>
      <c r="B19" s="119" t="s">
        <v>22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0"/>
      <c r="O19" s="121" t="s">
        <v>78</v>
      </c>
      <c r="P19" s="122" t="s">
        <v>20</v>
      </c>
      <c r="Q19" s="123">
        <v>1</v>
      </c>
      <c r="R19" s="123">
        <v>4</v>
      </c>
      <c r="S19" s="124"/>
      <c r="T19" s="124"/>
      <c r="U19" s="124"/>
      <c r="V19" s="124"/>
      <c r="W19" s="124"/>
      <c r="X19" s="125"/>
      <c r="Y19" s="126">
        <v>0.1</v>
      </c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31">
        <v>164</v>
      </c>
      <c r="AX19" s="29" t="s">
        <v>3</v>
      </c>
      <c r="AY19" s="2"/>
    </row>
    <row r="20" spans="1:51" ht="21.75" customHeight="1" x14ac:dyDescent="0.2">
      <c r="A20" s="30"/>
      <c r="B20" s="127"/>
      <c r="C20" s="127"/>
      <c r="D20" s="127"/>
      <c r="E20" s="127" t="s">
        <v>127</v>
      </c>
      <c r="F20" s="127"/>
      <c r="G20" s="127"/>
      <c r="H20" s="127"/>
      <c r="I20" s="127"/>
      <c r="J20" s="127"/>
      <c r="K20" s="127"/>
      <c r="L20" s="127"/>
      <c r="M20" s="127"/>
      <c r="N20" s="128"/>
      <c r="O20" s="129">
        <v>900000000</v>
      </c>
      <c r="P20" s="122"/>
      <c r="Q20" s="123"/>
      <c r="R20" s="123"/>
      <c r="S20" s="130"/>
      <c r="T20" s="130"/>
      <c r="U20" s="130"/>
      <c r="V20" s="130"/>
      <c r="W20" s="130"/>
      <c r="X20" s="131"/>
      <c r="Y20" s="126">
        <v>47383.3</v>
      </c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31"/>
      <c r="AX20" s="29"/>
      <c r="AY20" s="2"/>
    </row>
    <row r="21" spans="1:51" ht="35.25" customHeight="1" x14ac:dyDescent="0.2">
      <c r="A21" s="30"/>
      <c r="B21" s="127"/>
      <c r="C21" s="127"/>
      <c r="D21" s="127"/>
      <c r="E21" s="134" t="s">
        <v>118</v>
      </c>
      <c r="F21" s="127"/>
      <c r="G21" s="127"/>
      <c r="H21" s="127"/>
      <c r="I21" s="127"/>
      <c r="J21" s="127"/>
      <c r="K21" s="127"/>
      <c r="L21" s="127"/>
      <c r="M21" s="127"/>
      <c r="N21" s="128"/>
      <c r="O21" s="129">
        <v>930070580</v>
      </c>
      <c r="P21" s="122"/>
      <c r="Q21" s="123"/>
      <c r="R21" s="123"/>
      <c r="S21" s="130"/>
      <c r="T21" s="130"/>
      <c r="U21" s="130"/>
      <c r="V21" s="130"/>
      <c r="W21" s="130"/>
      <c r="X21" s="131"/>
      <c r="Y21" s="126">
        <v>47383.3</v>
      </c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31"/>
      <c r="AX21" s="29"/>
      <c r="AY21" s="2"/>
    </row>
    <row r="22" spans="1:51" ht="21.75" customHeight="1" x14ac:dyDescent="0.2">
      <c r="A22" s="30"/>
      <c r="B22" s="127"/>
      <c r="C22" s="127"/>
      <c r="D22" s="128"/>
      <c r="E22" s="136" t="s">
        <v>119</v>
      </c>
      <c r="F22" s="133"/>
      <c r="G22" s="127"/>
      <c r="H22" s="127"/>
      <c r="I22" s="127"/>
      <c r="J22" s="127"/>
      <c r="K22" s="127"/>
      <c r="L22" s="127"/>
      <c r="M22" s="127"/>
      <c r="N22" s="128"/>
      <c r="O22" s="129">
        <v>930070580</v>
      </c>
      <c r="P22" s="132">
        <v>400</v>
      </c>
      <c r="Q22" s="123">
        <v>5</v>
      </c>
      <c r="R22" s="123">
        <v>2</v>
      </c>
      <c r="S22" s="130"/>
      <c r="T22" s="130"/>
      <c r="U22" s="130"/>
      <c r="V22" s="130"/>
      <c r="W22" s="130"/>
      <c r="X22" s="131"/>
      <c r="Y22" s="126">
        <v>47383.3</v>
      </c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31"/>
      <c r="AX22" s="29"/>
      <c r="AY22" s="2"/>
    </row>
    <row r="23" spans="1:51" ht="15" customHeight="1" x14ac:dyDescent="0.2">
      <c r="A23" s="30"/>
      <c r="B23" s="127"/>
      <c r="C23" s="127"/>
      <c r="D23" s="128"/>
      <c r="E23" s="136" t="s">
        <v>120</v>
      </c>
      <c r="F23" s="133"/>
      <c r="G23" s="127"/>
      <c r="H23" s="127"/>
      <c r="I23" s="127"/>
      <c r="J23" s="127"/>
      <c r="K23" s="127"/>
      <c r="L23" s="127"/>
      <c r="M23" s="127"/>
      <c r="N23" s="128"/>
      <c r="O23" s="129">
        <v>930070580</v>
      </c>
      <c r="P23" s="132">
        <v>410</v>
      </c>
      <c r="Q23" s="123">
        <v>5</v>
      </c>
      <c r="R23" s="123">
        <v>2</v>
      </c>
      <c r="S23" s="130"/>
      <c r="T23" s="130"/>
      <c r="U23" s="130"/>
      <c r="V23" s="130"/>
      <c r="W23" s="130"/>
      <c r="X23" s="131"/>
      <c r="Y23" s="126">
        <v>47383.3</v>
      </c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31"/>
      <c r="AX23" s="29"/>
      <c r="AY23" s="2"/>
    </row>
    <row r="24" spans="1:51" ht="21.75" customHeight="1" x14ac:dyDescent="0.2">
      <c r="A24" s="30"/>
      <c r="B24" s="119" t="s">
        <v>77</v>
      </c>
      <c r="C24" s="119"/>
      <c r="D24" s="119"/>
      <c r="E24" s="135"/>
      <c r="F24" s="119"/>
      <c r="G24" s="119"/>
      <c r="H24" s="119"/>
      <c r="I24" s="119"/>
      <c r="J24" s="119"/>
      <c r="K24" s="119"/>
      <c r="L24" s="119"/>
      <c r="M24" s="119"/>
      <c r="N24" s="120"/>
      <c r="O24" s="121" t="s">
        <v>76</v>
      </c>
      <c r="P24" s="122" t="s">
        <v>3</v>
      </c>
      <c r="Q24" s="123">
        <v>0</v>
      </c>
      <c r="R24" s="123">
        <v>0</v>
      </c>
      <c r="S24" s="124"/>
      <c r="T24" s="124"/>
      <c r="U24" s="124"/>
      <c r="V24" s="124"/>
      <c r="W24" s="124"/>
      <c r="X24" s="125"/>
      <c r="Y24" s="126">
        <f>Y25</f>
        <v>5570.4</v>
      </c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31">
        <v>164</v>
      </c>
      <c r="AX24" s="29" t="s">
        <v>3</v>
      </c>
      <c r="AY24" s="2"/>
    </row>
    <row r="25" spans="1:51" ht="11.25" customHeight="1" x14ac:dyDescent="0.2">
      <c r="A25" s="30"/>
      <c r="B25" s="119" t="s">
        <v>75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0"/>
      <c r="O25" s="121" t="s">
        <v>74</v>
      </c>
      <c r="P25" s="122" t="s">
        <v>3</v>
      </c>
      <c r="Q25" s="123">
        <v>0</v>
      </c>
      <c r="R25" s="123">
        <v>0</v>
      </c>
      <c r="S25" s="124"/>
      <c r="T25" s="124"/>
      <c r="U25" s="124"/>
      <c r="V25" s="124"/>
      <c r="W25" s="124"/>
      <c r="X25" s="125"/>
      <c r="Y25" s="126">
        <f>Y27+Y29+Y32+Y35+Y44+Y47+Y50+Y55+Y58+Y63+Y66+Y69+Y72+Y75+Y78+Y81+Y84+Y87</f>
        <v>5570.4</v>
      </c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31">
        <v>164</v>
      </c>
      <c r="AX25" s="29" t="s">
        <v>3</v>
      </c>
      <c r="AY25" s="2"/>
    </row>
    <row r="26" spans="1:51" ht="11.25" customHeight="1" x14ac:dyDescent="0.2">
      <c r="A26" s="30"/>
      <c r="B26" s="127"/>
      <c r="C26" s="127"/>
      <c r="D26" s="127"/>
      <c r="E26" s="127" t="s">
        <v>122</v>
      </c>
      <c r="F26" s="127"/>
      <c r="G26" s="127"/>
      <c r="H26" s="127"/>
      <c r="I26" s="127"/>
      <c r="J26" s="127"/>
      <c r="K26" s="127"/>
      <c r="L26" s="127"/>
      <c r="M26" s="127"/>
      <c r="N26" s="128"/>
      <c r="O26" s="129">
        <v>2010000020</v>
      </c>
      <c r="P26" s="122"/>
      <c r="Q26" s="123"/>
      <c r="R26" s="123"/>
      <c r="S26" s="130"/>
      <c r="T26" s="130"/>
      <c r="U26" s="130"/>
      <c r="V26" s="130"/>
      <c r="W26" s="130"/>
      <c r="X26" s="131"/>
      <c r="Y26" s="126">
        <v>100</v>
      </c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31"/>
      <c r="AX26" s="29"/>
      <c r="AY26" s="2"/>
    </row>
    <row r="27" spans="1:51" ht="11.25" customHeight="1" x14ac:dyDescent="0.2">
      <c r="A27" s="30"/>
      <c r="B27" s="127"/>
      <c r="C27" s="127"/>
      <c r="D27" s="127"/>
      <c r="E27" s="127" t="s">
        <v>19</v>
      </c>
      <c r="F27" s="127"/>
      <c r="G27" s="127"/>
      <c r="H27" s="127"/>
      <c r="I27" s="127"/>
      <c r="J27" s="127"/>
      <c r="K27" s="127"/>
      <c r="L27" s="127"/>
      <c r="M27" s="127"/>
      <c r="N27" s="128"/>
      <c r="O27" s="129">
        <v>2010000020</v>
      </c>
      <c r="P27" s="122">
        <v>800</v>
      </c>
      <c r="Q27" s="123">
        <v>1</v>
      </c>
      <c r="R27" s="123">
        <v>7</v>
      </c>
      <c r="S27" s="130"/>
      <c r="T27" s="130"/>
      <c r="U27" s="130"/>
      <c r="V27" s="130"/>
      <c r="W27" s="130"/>
      <c r="X27" s="131"/>
      <c r="Y27" s="126">
        <v>100</v>
      </c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31"/>
      <c r="AX27" s="29"/>
      <c r="AY27" s="2"/>
    </row>
    <row r="28" spans="1:51" ht="11.25" customHeight="1" x14ac:dyDescent="0.2">
      <c r="A28" s="30"/>
      <c r="B28" s="127"/>
      <c r="C28" s="127"/>
      <c r="D28" s="127"/>
      <c r="E28" s="127" t="s">
        <v>123</v>
      </c>
      <c r="F28" s="127"/>
      <c r="G28" s="127"/>
      <c r="H28" s="127"/>
      <c r="I28" s="127"/>
      <c r="J28" s="127"/>
      <c r="K28" s="127"/>
      <c r="L28" s="127"/>
      <c r="M28" s="127"/>
      <c r="N28" s="128"/>
      <c r="O28" s="129">
        <v>2010000020</v>
      </c>
      <c r="P28" s="122">
        <v>880</v>
      </c>
      <c r="Q28" s="123">
        <v>1</v>
      </c>
      <c r="R28" s="123">
        <v>7</v>
      </c>
      <c r="S28" s="130"/>
      <c r="T28" s="130"/>
      <c r="U28" s="130"/>
      <c r="V28" s="130"/>
      <c r="W28" s="130"/>
      <c r="X28" s="131"/>
      <c r="Y28" s="126">
        <v>100</v>
      </c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31"/>
      <c r="AX28" s="29"/>
      <c r="AY28" s="2"/>
    </row>
    <row r="29" spans="1:51" ht="11.25" customHeight="1" x14ac:dyDescent="0.2">
      <c r="A29" s="30"/>
      <c r="B29" s="119" t="s">
        <v>73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0"/>
      <c r="O29" s="121" t="s">
        <v>71</v>
      </c>
      <c r="P29" s="122" t="s">
        <v>3</v>
      </c>
      <c r="Q29" s="123">
        <v>0</v>
      </c>
      <c r="R29" s="123">
        <v>0</v>
      </c>
      <c r="S29" s="124"/>
      <c r="T29" s="124"/>
      <c r="U29" s="124"/>
      <c r="V29" s="124"/>
      <c r="W29" s="124"/>
      <c r="X29" s="125"/>
      <c r="Y29" s="126">
        <v>2</v>
      </c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31">
        <v>164</v>
      </c>
      <c r="AX29" s="29" t="s">
        <v>3</v>
      </c>
      <c r="AY29" s="2"/>
    </row>
    <row r="30" spans="1:51" ht="11.25" customHeight="1" x14ac:dyDescent="0.2">
      <c r="A30" s="30"/>
      <c r="B30" s="119" t="s">
        <v>19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  <c r="O30" s="121" t="s">
        <v>71</v>
      </c>
      <c r="P30" s="122" t="s">
        <v>18</v>
      </c>
      <c r="Q30" s="123">
        <v>1</v>
      </c>
      <c r="R30" s="123">
        <v>11</v>
      </c>
      <c r="S30" s="124"/>
      <c r="T30" s="124"/>
      <c r="U30" s="124"/>
      <c r="V30" s="124"/>
      <c r="W30" s="124"/>
      <c r="X30" s="125"/>
      <c r="Y30" s="126">
        <v>2</v>
      </c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31">
        <v>164</v>
      </c>
      <c r="AX30" s="29" t="s">
        <v>3</v>
      </c>
      <c r="AY30" s="2"/>
    </row>
    <row r="31" spans="1:51" ht="11.25" customHeight="1" x14ac:dyDescent="0.2">
      <c r="A31" s="30"/>
      <c r="B31" s="119" t="s">
        <v>72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121" t="s">
        <v>71</v>
      </c>
      <c r="P31" s="122" t="s">
        <v>70</v>
      </c>
      <c r="Q31" s="123">
        <v>1</v>
      </c>
      <c r="R31" s="123">
        <v>11</v>
      </c>
      <c r="S31" s="124"/>
      <c r="T31" s="124"/>
      <c r="U31" s="124"/>
      <c r="V31" s="124"/>
      <c r="W31" s="124"/>
      <c r="X31" s="125"/>
      <c r="Y31" s="126">
        <v>2</v>
      </c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31">
        <v>164</v>
      </c>
      <c r="AX31" s="29" t="s">
        <v>3</v>
      </c>
      <c r="AY31" s="2"/>
    </row>
    <row r="32" spans="1:51" ht="11.25" customHeight="1" x14ac:dyDescent="0.2">
      <c r="A32" s="30"/>
      <c r="B32" s="119" t="s">
        <v>69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0"/>
      <c r="O32" s="121" t="s">
        <v>68</v>
      </c>
      <c r="P32" s="122" t="s">
        <v>3</v>
      </c>
      <c r="Q32" s="123">
        <v>0</v>
      </c>
      <c r="R32" s="123">
        <v>0</v>
      </c>
      <c r="S32" s="124"/>
      <c r="T32" s="124"/>
      <c r="U32" s="124"/>
      <c r="V32" s="124"/>
      <c r="W32" s="124"/>
      <c r="X32" s="125"/>
      <c r="Y32" s="126">
        <v>718.2</v>
      </c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31">
        <v>164</v>
      </c>
      <c r="AX32" s="29" t="s">
        <v>3</v>
      </c>
      <c r="AY32" s="2"/>
    </row>
    <row r="33" spans="1:51" ht="42.75" customHeight="1" x14ac:dyDescent="0.2">
      <c r="A33" s="30"/>
      <c r="B33" s="119" t="s">
        <v>28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0"/>
      <c r="O33" s="121" t="s">
        <v>68</v>
      </c>
      <c r="P33" s="122" t="s">
        <v>27</v>
      </c>
      <c r="Q33" s="123">
        <v>1</v>
      </c>
      <c r="R33" s="123">
        <v>2</v>
      </c>
      <c r="S33" s="124"/>
      <c r="T33" s="124"/>
      <c r="U33" s="124"/>
      <c r="V33" s="124"/>
      <c r="W33" s="124"/>
      <c r="X33" s="125"/>
      <c r="Y33" s="126">
        <v>718.2</v>
      </c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31">
        <v>164</v>
      </c>
      <c r="AX33" s="29" t="s">
        <v>3</v>
      </c>
      <c r="AY33" s="2"/>
    </row>
    <row r="34" spans="1:51" ht="21.75" customHeight="1" x14ac:dyDescent="0.2">
      <c r="A34" s="30"/>
      <c r="B34" s="119" t="s">
        <v>26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0"/>
      <c r="O34" s="121" t="s">
        <v>68</v>
      </c>
      <c r="P34" s="122" t="s">
        <v>25</v>
      </c>
      <c r="Q34" s="123">
        <v>1</v>
      </c>
      <c r="R34" s="123">
        <v>2</v>
      </c>
      <c r="S34" s="124"/>
      <c r="T34" s="124"/>
      <c r="U34" s="124"/>
      <c r="V34" s="124"/>
      <c r="W34" s="124"/>
      <c r="X34" s="125"/>
      <c r="Y34" s="126">
        <v>718.2</v>
      </c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31">
        <v>164</v>
      </c>
      <c r="AX34" s="29" t="s">
        <v>3</v>
      </c>
      <c r="AY34" s="2"/>
    </row>
    <row r="35" spans="1:51" ht="11.25" customHeight="1" x14ac:dyDescent="0.2">
      <c r="A35" s="30"/>
      <c r="B35" s="119" t="s">
        <v>67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0"/>
      <c r="O35" s="121" t="s">
        <v>62</v>
      </c>
      <c r="P35" s="122" t="s">
        <v>3</v>
      </c>
      <c r="Q35" s="123">
        <v>0</v>
      </c>
      <c r="R35" s="123">
        <v>0</v>
      </c>
      <c r="S35" s="124"/>
      <c r="T35" s="124"/>
      <c r="U35" s="124"/>
      <c r="V35" s="124"/>
      <c r="W35" s="124"/>
      <c r="X35" s="125"/>
      <c r="Y35" s="126">
        <f>Y38+Y40+Y42+Y36</f>
        <v>2565.1</v>
      </c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31">
        <v>164</v>
      </c>
      <c r="AX35" s="29" t="s">
        <v>3</v>
      </c>
      <c r="AY35" s="2"/>
    </row>
    <row r="36" spans="1:51" ht="42.75" customHeight="1" x14ac:dyDescent="0.2">
      <c r="A36" s="30"/>
      <c r="B36" s="119" t="s">
        <v>28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O36" s="121" t="s">
        <v>62</v>
      </c>
      <c r="P36" s="122" t="s">
        <v>27</v>
      </c>
      <c r="Q36" s="123">
        <v>1</v>
      </c>
      <c r="R36" s="123">
        <v>4</v>
      </c>
      <c r="S36" s="124"/>
      <c r="T36" s="124"/>
      <c r="U36" s="124"/>
      <c r="V36" s="124"/>
      <c r="W36" s="124"/>
      <c r="X36" s="125"/>
      <c r="Y36" s="126">
        <v>2075.5</v>
      </c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31">
        <v>164</v>
      </c>
      <c r="AX36" s="29" t="s">
        <v>3</v>
      </c>
      <c r="AY36" s="2"/>
    </row>
    <row r="37" spans="1:51" ht="21.75" customHeight="1" x14ac:dyDescent="0.2">
      <c r="A37" s="30"/>
      <c r="B37" s="119" t="s">
        <v>26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20"/>
      <c r="O37" s="121" t="s">
        <v>62</v>
      </c>
      <c r="P37" s="122" t="s">
        <v>25</v>
      </c>
      <c r="Q37" s="123">
        <v>1</v>
      </c>
      <c r="R37" s="123">
        <v>4</v>
      </c>
      <c r="S37" s="124"/>
      <c r="T37" s="124"/>
      <c r="U37" s="124"/>
      <c r="V37" s="124"/>
      <c r="W37" s="124"/>
      <c r="X37" s="125"/>
      <c r="Y37" s="126">
        <v>2075.5</v>
      </c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31">
        <v>164</v>
      </c>
      <c r="AX37" s="29" t="s">
        <v>3</v>
      </c>
      <c r="AY37" s="2"/>
    </row>
    <row r="38" spans="1:51" ht="21.75" customHeight="1" x14ac:dyDescent="0.2">
      <c r="A38" s="30"/>
      <c r="B38" s="119" t="s">
        <v>24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20"/>
      <c r="O38" s="121" t="s">
        <v>62</v>
      </c>
      <c r="P38" s="122" t="s">
        <v>23</v>
      </c>
      <c r="Q38" s="123">
        <v>1</v>
      </c>
      <c r="R38" s="123">
        <v>4</v>
      </c>
      <c r="S38" s="124"/>
      <c r="T38" s="124"/>
      <c r="U38" s="124"/>
      <c r="V38" s="124"/>
      <c r="W38" s="124"/>
      <c r="X38" s="125"/>
      <c r="Y38" s="126">
        <v>465.8</v>
      </c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31">
        <v>164</v>
      </c>
      <c r="AX38" s="29" t="s">
        <v>3</v>
      </c>
      <c r="AY38" s="2"/>
    </row>
    <row r="39" spans="1:51" ht="21.75" customHeight="1" x14ac:dyDescent="0.2">
      <c r="A39" s="30"/>
      <c r="B39" s="119" t="s">
        <v>22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121" t="s">
        <v>62</v>
      </c>
      <c r="P39" s="122" t="s">
        <v>20</v>
      </c>
      <c r="Q39" s="123">
        <v>1</v>
      </c>
      <c r="R39" s="123">
        <v>4</v>
      </c>
      <c r="S39" s="124"/>
      <c r="T39" s="124"/>
      <c r="U39" s="124"/>
      <c r="V39" s="124"/>
      <c r="W39" s="124"/>
      <c r="X39" s="125"/>
      <c r="Y39" s="126">
        <v>465.8</v>
      </c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31">
        <v>164</v>
      </c>
      <c r="AX39" s="29" t="s">
        <v>3</v>
      </c>
      <c r="AY39" s="2"/>
    </row>
    <row r="40" spans="1:51" ht="11.25" customHeight="1" x14ac:dyDescent="0.2">
      <c r="A40" s="30"/>
      <c r="B40" s="119" t="s">
        <v>66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O40" s="121" t="s">
        <v>62</v>
      </c>
      <c r="P40" s="122" t="s">
        <v>65</v>
      </c>
      <c r="Q40" s="123">
        <v>1</v>
      </c>
      <c r="R40" s="123">
        <v>6</v>
      </c>
      <c r="S40" s="124"/>
      <c r="T40" s="124"/>
      <c r="U40" s="124"/>
      <c r="V40" s="124"/>
      <c r="W40" s="124"/>
      <c r="X40" s="125"/>
      <c r="Y40" s="126">
        <v>19.2</v>
      </c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31">
        <v>164</v>
      </c>
      <c r="AX40" s="29" t="s">
        <v>3</v>
      </c>
      <c r="AY40" s="2"/>
    </row>
    <row r="41" spans="1:51" ht="11.25" customHeight="1" x14ac:dyDescent="0.2">
      <c r="A41" s="30"/>
      <c r="B41" s="119" t="s">
        <v>64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121" t="s">
        <v>62</v>
      </c>
      <c r="P41" s="122" t="s">
        <v>63</v>
      </c>
      <c r="Q41" s="123">
        <v>1</v>
      </c>
      <c r="R41" s="123">
        <v>6</v>
      </c>
      <c r="S41" s="124"/>
      <c r="T41" s="124"/>
      <c r="U41" s="124"/>
      <c r="V41" s="124"/>
      <c r="W41" s="124"/>
      <c r="X41" s="125"/>
      <c r="Y41" s="126">
        <v>19.2</v>
      </c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31">
        <v>164</v>
      </c>
      <c r="AX41" s="29" t="s">
        <v>3</v>
      </c>
      <c r="AY41" s="2"/>
    </row>
    <row r="42" spans="1:51" ht="11.25" customHeight="1" x14ac:dyDescent="0.2">
      <c r="A42" s="30"/>
      <c r="B42" s="119" t="s">
        <v>19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20"/>
      <c r="O42" s="121" t="s">
        <v>62</v>
      </c>
      <c r="P42" s="122" t="s">
        <v>18</v>
      </c>
      <c r="Q42" s="123">
        <v>1</v>
      </c>
      <c r="R42" s="123">
        <v>4</v>
      </c>
      <c r="S42" s="124"/>
      <c r="T42" s="124"/>
      <c r="U42" s="124"/>
      <c r="V42" s="124"/>
      <c r="W42" s="124"/>
      <c r="X42" s="125"/>
      <c r="Y42" s="126">
        <v>4.5999999999999996</v>
      </c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31">
        <v>164</v>
      </c>
      <c r="AX42" s="29" t="s">
        <v>3</v>
      </c>
      <c r="AY42" s="2"/>
    </row>
    <row r="43" spans="1:51" ht="11.25" customHeight="1" x14ac:dyDescent="0.2">
      <c r="A43" s="30"/>
      <c r="B43" s="119" t="s">
        <v>36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0"/>
      <c r="O43" s="121" t="s">
        <v>62</v>
      </c>
      <c r="P43" s="122" t="s">
        <v>34</v>
      </c>
      <c r="Q43" s="123">
        <v>1</v>
      </c>
      <c r="R43" s="123">
        <v>4</v>
      </c>
      <c r="S43" s="124"/>
      <c r="T43" s="124"/>
      <c r="U43" s="124"/>
      <c r="V43" s="124"/>
      <c r="W43" s="124"/>
      <c r="X43" s="125"/>
      <c r="Y43" s="126">
        <v>4.5999999999999996</v>
      </c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31">
        <v>164</v>
      </c>
      <c r="AX43" s="29" t="s">
        <v>3</v>
      </c>
      <c r="AY43" s="2"/>
    </row>
    <row r="44" spans="1:51" ht="21.75" customHeight="1" x14ac:dyDescent="0.2">
      <c r="A44" s="30"/>
      <c r="B44" s="119" t="s">
        <v>61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  <c r="O44" s="121" t="s">
        <v>60</v>
      </c>
      <c r="P44" s="122" t="s">
        <v>3</v>
      </c>
      <c r="Q44" s="123">
        <v>0</v>
      </c>
      <c r="R44" s="123">
        <v>0</v>
      </c>
      <c r="S44" s="124"/>
      <c r="T44" s="124"/>
      <c r="U44" s="124"/>
      <c r="V44" s="124"/>
      <c r="W44" s="124"/>
      <c r="X44" s="125"/>
      <c r="Y44" s="126">
        <v>3</v>
      </c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31">
        <v>164</v>
      </c>
      <c r="AX44" s="29" t="s">
        <v>3</v>
      </c>
      <c r="AY44" s="2"/>
    </row>
    <row r="45" spans="1:51" ht="21.75" customHeight="1" x14ac:dyDescent="0.2">
      <c r="A45" s="30"/>
      <c r="B45" s="119" t="s">
        <v>24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121" t="s">
        <v>60</v>
      </c>
      <c r="P45" s="122" t="s">
        <v>23</v>
      </c>
      <c r="Q45" s="123">
        <v>3</v>
      </c>
      <c r="R45" s="123">
        <v>9</v>
      </c>
      <c r="S45" s="124"/>
      <c r="T45" s="124"/>
      <c r="U45" s="124"/>
      <c r="V45" s="124"/>
      <c r="W45" s="124"/>
      <c r="X45" s="125"/>
      <c r="Y45" s="126">
        <v>3</v>
      </c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31">
        <v>164</v>
      </c>
      <c r="AX45" s="29" t="s">
        <v>3</v>
      </c>
      <c r="AY45" s="2"/>
    </row>
    <row r="46" spans="1:51" ht="21.75" customHeight="1" x14ac:dyDescent="0.2">
      <c r="A46" s="30"/>
      <c r="B46" s="119" t="s">
        <v>22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20"/>
      <c r="O46" s="121" t="s">
        <v>60</v>
      </c>
      <c r="P46" s="122" t="s">
        <v>20</v>
      </c>
      <c r="Q46" s="123">
        <v>3</v>
      </c>
      <c r="R46" s="123">
        <v>9</v>
      </c>
      <c r="S46" s="124"/>
      <c r="T46" s="124"/>
      <c r="U46" s="124"/>
      <c r="V46" s="124"/>
      <c r="W46" s="124"/>
      <c r="X46" s="125"/>
      <c r="Y46" s="126">
        <v>3</v>
      </c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31">
        <v>164</v>
      </c>
      <c r="AX46" s="29" t="s">
        <v>3</v>
      </c>
      <c r="AY46" s="2"/>
    </row>
    <row r="47" spans="1:51" ht="21.75" customHeight="1" x14ac:dyDescent="0.2">
      <c r="A47" s="30"/>
      <c r="B47" s="127"/>
      <c r="C47" s="127"/>
      <c r="D47" s="127"/>
      <c r="E47" s="127" t="s">
        <v>116</v>
      </c>
      <c r="F47" s="127"/>
      <c r="G47" s="127"/>
      <c r="H47" s="127"/>
      <c r="I47" s="127"/>
      <c r="J47" s="127"/>
      <c r="K47" s="127"/>
      <c r="L47" s="127"/>
      <c r="M47" s="127"/>
      <c r="N47" s="128"/>
      <c r="O47" s="129">
        <v>2010021900</v>
      </c>
      <c r="P47" s="122"/>
      <c r="Q47" s="123"/>
      <c r="R47" s="123"/>
      <c r="S47" s="130"/>
      <c r="T47" s="130"/>
      <c r="U47" s="130"/>
      <c r="V47" s="130"/>
      <c r="W47" s="130"/>
      <c r="X47" s="131"/>
      <c r="Y47" s="126">
        <v>3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31"/>
      <c r="AX47" s="29"/>
      <c r="AY47" s="2"/>
    </row>
    <row r="48" spans="1:51" ht="21.75" customHeight="1" x14ac:dyDescent="0.2">
      <c r="A48" s="30"/>
      <c r="B48" s="127"/>
      <c r="C48" s="127"/>
      <c r="D48" s="127"/>
      <c r="E48" s="127" t="s">
        <v>24</v>
      </c>
      <c r="F48" s="127"/>
      <c r="G48" s="127"/>
      <c r="H48" s="127"/>
      <c r="I48" s="127"/>
      <c r="J48" s="127"/>
      <c r="K48" s="127"/>
      <c r="L48" s="127"/>
      <c r="M48" s="127"/>
      <c r="N48" s="128"/>
      <c r="O48" s="129">
        <v>2010021900</v>
      </c>
      <c r="P48" s="122" t="s">
        <v>23</v>
      </c>
      <c r="Q48" s="123">
        <v>3</v>
      </c>
      <c r="R48" s="123">
        <v>10</v>
      </c>
      <c r="S48" s="130"/>
      <c r="T48" s="130"/>
      <c r="U48" s="130"/>
      <c r="V48" s="130"/>
      <c r="W48" s="130"/>
      <c r="X48" s="131"/>
      <c r="Y48" s="126">
        <v>3</v>
      </c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31"/>
      <c r="AX48" s="29"/>
      <c r="AY48" s="2"/>
    </row>
    <row r="49" spans="1:51" ht="21.75" customHeight="1" x14ac:dyDescent="0.2">
      <c r="A49" s="30"/>
      <c r="B49" s="127"/>
      <c r="C49" s="127"/>
      <c r="D49" s="127"/>
      <c r="E49" s="127" t="s">
        <v>22</v>
      </c>
      <c r="F49" s="127"/>
      <c r="G49" s="127"/>
      <c r="H49" s="127"/>
      <c r="I49" s="127"/>
      <c r="J49" s="127"/>
      <c r="K49" s="127"/>
      <c r="L49" s="127"/>
      <c r="M49" s="127"/>
      <c r="N49" s="128"/>
      <c r="O49" s="129">
        <v>2010021900</v>
      </c>
      <c r="P49" s="122" t="s">
        <v>20</v>
      </c>
      <c r="Q49" s="123">
        <v>3</v>
      </c>
      <c r="R49" s="123">
        <v>10</v>
      </c>
      <c r="S49" s="130"/>
      <c r="T49" s="130"/>
      <c r="U49" s="130"/>
      <c r="V49" s="130"/>
      <c r="W49" s="130"/>
      <c r="X49" s="131"/>
      <c r="Y49" s="126">
        <v>3</v>
      </c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31"/>
      <c r="AX49" s="29"/>
      <c r="AY49" s="2"/>
    </row>
    <row r="50" spans="1:51" ht="11.25" customHeight="1" x14ac:dyDescent="0.2">
      <c r="A50" s="30"/>
      <c r="B50" s="119" t="s">
        <v>59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0"/>
      <c r="O50" s="121" t="s">
        <v>57</v>
      </c>
      <c r="P50" s="122" t="s">
        <v>3</v>
      </c>
      <c r="Q50" s="123">
        <v>0</v>
      </c>
      <c r="R50" s="123">
        <v>0</v>
      </c>
      <c r="S50" s="124"/>
      <c r="T50" s="124"/>
      <c r="U50" s="124"/>
      <c r="V50" s="124"/>
      <c r="W50" s="124"/>
      <c r="X50" s="125"/>
      <c r="Y50" s="126">
        <v>36</v>
      </c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31">
        <v>164</v>
      </c>
      <c r="AX50" s="29" t="s">
        <v>3</v>
      </c>
      <c r="AY50" s="2"/>
    </row>
    <row r="51" spans="1:51" ht="21.75" customHeight="1" x14ac:dyDescent="0.2">
      <c r="A51" s="30"/>
      <c r="B51" s="119" t="s">
        <v>24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20"/>
      <c r="O51" s="121" t="s">
        <v>57</v>
      </c>
      <c r="P51" s="122" t="s">
        <v>23</v>
      </c>
      <c r="Q51" s="123">
        <v>7</v>
      </c>
      <c r="R51" s="123">
        <v>7</v>
      </c>
      <c r="S51" s="124"/>
      <c r="T51" s="124"/>
      <c r="U51" s="124"/>
      <c r="V51" s="124"/>
      <c r="W51" s="124"/>
      <c r="X51" s="125"/>
      <c r="Y51" s="126">
        <v>21</v>
      </c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31">
        <v>164</v>
      </c>
      <c r="AX51" s="29" t="s">
        <v>3</v>
      </c>
      <c r="AY51" s="2"/>
    </row>
    <row r="52" spans="1:51" ht="21.75" customHeight="1" x14ac:dyDescent="0.2">
      <c r="A52" s="30"/>
      <c r="B52" s="119" t="s">
        <v>22</v>
      </c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20"/>
      <c r="O52" s="121" t="s">
        <v>57</v>
      </c>
      <c r="P52" s="122" t="s">
        <v>20</v>
      </c>
      <c r="Q52" s="123">
        <v>7</v>
      </c>
      <c r="R52" s="123">
        <v>7</v>
      </c>
      <c r="S52" s="124"/>
      <c r="T52" s="124"/>
      <c r="U52" s="124"/>
      <c r="V52" s="124"/>
      <c r="W52" s="124"/>
      <c r="X52" s="125"/>
      <c r="Y52" s="126">
        <v>21</v>
      </c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31">
        <v>164</v>
      </c>
      <c r="AX52" s="29" t="s">
        <v>3</v>
      </c>
      <c r="AY52" s="2"/>
    </row>
    <row r="53" spans="1:51" ht="11.25" customHeight="1" x14ac:dyDescent="0.2">
      <c r="A53" s="30"/>
      <c r="B53" s="119" t="s">
        <v>50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20"/>
      <c r="O53" s="121" t="s">
        <v>57</v>
      </c>
      <c r="P53" s="122" t="s">
        <v>49</v>
      </c>
      <c r="Q53" s="123">
        <v>7</v>
      </c>
      <c r="R53" s="123">
        <v>7</v>
      </c>
      <c r="S53" s="124"/>
      <c r="T53" s="124"/>
      <c r="U53" s="124"/>
      <c r="V53" s="124"/>
      <c r="W53" s="124"/>
      <c r="X53" s="125"/>
      <c r="Y53" s="126">
        <v>15</v>
      </c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31">
        <v>164</v>
      </c>
      <c r="AX53" s="29" t="s">
        <v>3</v>
      </c>
      <c r="AY53" s="2"/>
    </row>
    <row r="54" spans="1:51" ht="11.25" customHeight="1" x14ac:dyDescent="0.2">
      <c r="A54" s="30"/>
      <c r="B54" s="119" t="s">
        <v>58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/>
      <c r="O54" s="121" t="s">
        <v>57</v>
      </c>
      <c r="P54" s="122" t="s">
        <v>56</v>
      </c>
      <c r="Q54" s="123">
        <v>7</v>
      </c>
      <c r="R54" s="123">
        <v>7</v>
      </c>
      <c r="S54" s="124"/>
      <c r="T54" s="124"/>
      <c r="U54" s="124"/>
      <c r="V54" s="124"/>
      <c r="W54" s="124"/>
      <c r="X54" s="125"/>
      <c r="Y54" s="126">
        <v>15</v>
      </c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31">
        <v>164</v>
      </c>
      <c r="AX54" s="29" t="s">
        <v>3</v>
      </c>
      <c r="AY54" s="2"/>
    </row>
    <row r="55" spans="1:51" ht="11.25" customHeight="1" x14ac:dyDescent="0.2">
      <c r="A55" s="30"/>
      <c r="B55" s="119" t="s">
        <v>55</v>
      </c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20"/>
      <c r="O55" s="121" t="s">
        <v>54</v>
      </c>
      <c r="P55" s="122" t="s">
        <v>3</v>
      </c>
      <c r="Q55" s="123">
        <v>0</v>
      </c>
      <c r="R55" s="123">
        <v>0</v>
      </c>
      <c r="S55" s="124"/>
      <c r="T55" s="124"/>
      <c r="U55" s="124"/>
      <c r="V55" s="124"/>
      <c r="W55" s="124"/>
      <c r="X55" s="125"/>
      <c r="Y55" s="126">
        <v>110</v>
      </c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31">
        <v>164</v>
      </c>
      <c r="AX55" s="29" t="s">
        <v>3</v>
      </c>
      <c r="AY55" s="2"/>
    </row>
    <row r="56" spans="1:51" ht="21.75" customHeight="1" x14ac:dyDescent="0.2">
      <c r="A56" s="30"/>
      <c r="B56" s="119" t="s">
        <v>24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20"/>
      <c r="O56" s="121" t="s">
        <v>54</v>
      </c>
      <c r="P56" s="122" t="s">
        <v>23</v>
      </c>
      <c r="Q56" s="123">
        <v>11</v>
      </c>
      <c r="R56" s="123">
        <v>5</v>
      </c>
      <c r="S56" s="124"/>
      <c r="T56" s="124"/>
      <c r="U56" s="124"/>
      <c r="V56" s="124"/>
      <c r="W56" s="124"/>
      <c r="X56" s="125"/>
      <c r="Y56" s="126">
        <v>110</v>
      </c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31">
        <v>164</v>
      </c>
      <c r="AX56" s="29" t="s">
        <v>3</v>
      </c>
      <c r="AY56" s="2"/>
    </row>
    <row r="57" spans="1:51" ht="21.75" customHeight="1" x14ac:dyDescent="0.2">
      <c r="A57" s="30"/>
      <c r="B57" s="119" t="s">
        <v>22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20"/>
      <c r="O57" s="121" t="s">
        <v>54</v>
      </c>
      <c r="P57" s="122" t="s">
        <v>20</v>
      </c>
      <c r="Q57" s="123">
        <v>11</v>
      </c>
      <c r="R57" s="123">
        <v>5</v>
      </c>
      <c r="S57" s="124"/>
      <c r="T57" s="124"/>
      <c r="U57" s="124"/>
      <c r="V57" s="124"/>
      <c r="W57" s="124"/>
      <c r="X57" s="125"/>
      <c r="Y57" s="126">
        <v>110</v>
      </c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31">
        <v>164</v>
      </c>
      <c r="AX57" s="29" t="s">
        <v>3</v>
      </c>
      <c r="AY57" s="2"/>
    </row>
    <row r="58" spans="1:51" ht="21.75" customHeight="1" x14ac:dyDescent="0.2">
      <c r="A58" s="30"/>
      <c r="B58" s="119" t="s">
        <v>53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20"/>
      <c r="O58" s="121" t="s">
        <v>52</v>
      </c>
      <c r="P58" s="122" t="s">
        <v>3</v>
      </c>
      <c r="Q58" s="123">
        <v>0</v>
      </c>
      <c r="R58" s="123">
        <v>0</v>
      </c>
      <c r="S58" s="124"/>
      <c r="T58" s="124"/>
      <c r="U58" s="124"/>
      <c r="V58" s="124"/>
      <c r="W58" s="124"/>
      <c r="X58" s="125"/>
      <c r="Y58" s="126">
        <v>134.6</v>
      </c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31">
        <v>164</v>
      </c>
      <c r="AX58" s="29" t="s">
        <v>3</v>
      </c>
      <c r="AY58" s="2"/>
    </row>
    <row r="59" spans="1:51" ht="21.75" customHeight="1" x14ac:dyDescent="0.2">
      <c r="A59" s="30"/>
      <c r="B59" s="119" t="s">
        <v>24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20"/>
      <c r="O59" s="121" t="s">
        <v>52</v>
      </c>
      <c r="P59" s="122" t="s">
        <v>23</v>
      </c>
      <c r="Q59" s="123">
        <v>8</v>
      </c>
      <c r="R59" s="123">
        <v>1</v>
      </c>
      <c r="S59" s="124"/>
      <c r="T59" s="124"/>
      <c r="U59" s="124"/>
      <c r="V59" s="124"/>
      <c r="W59" s="124"/>
      <c r="X59" s="125"/>
      <c r="Y59" s="126">
        <v>113.4</v>
      </c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31">
        <v>164</v>
      </c>
      <c r="AX59" s="29" t="s">
        <v>3</v>
      </c>
      <c r="AY59" s="2"/>
    </row>
    <row r="60" spans="1:51" ht="21.75" customHeight="1" x14ac:dyDescent="0.2">
      <c r="A60" s="30"/>
      <c r="B60" s="119" t="s">
        <v>22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0"/>
      <c r="O60" s="121" t="s">
        <v>52</v>
      </c>
      <c r="P60" s="122" t="s">
        <v>20</v>
      </c>
      <c r="Q60" s="123">
        <v>8</v>
      </c>
      <c r="R60" s="123">
        <v>1</v>
      </c>
      <c r="S60" s="124"/>
      <c r="T60" s="124"/>
      <c r="U60" s="124"/>
      <c r="V60" s="124"/>
      <c r="W60" s="124"/>
      <c r="X60" s="125"/>
      <c r="Y60" s="126">
        <v>113.4</v>
      </c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31">
        <v>164</v>
      </c>
      <c r="AX60" s="29" t="s">
        <v>3</v>
      </c>
      <c r="AY60" s="2"/>
    </row>
    <row r="61" spans="1:51" ht="11.25" customHeight="1" x14ac:dyDescent="0.2">
      <c r="A61" s="30"/>
      <c r="B61" s="119" t="s">
        <v>19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20"/>
      <c r="O61" s="121" t="s">
        <v>52</v>
      </c>
      <c r="P61" s="122" t="s">
        <v>18</v>
      </c>
      <c r="Q61" s="123">
        <v>8</v>
      </c>
      <c r="R61" s="123">
        <v>1</v>
      </c>
      <c r="S61" s="124"/>
      <c r="T61" s="124"/>
      <c r="U61" s="124"/>
      <c r="V61" s="124"/>
      <c r="W61" s="124"/>
      <c r="X61" s="125"/>
      <c r="Y61" s="126">
        <v>21.2</v>
      </c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31">
        <v>164</v>
      </c>
      <c r="AX61" s="29" t="s">
        <v>3</v>
      </c>
      <c r="AY61" s="2"/>
    </row>
    <row r="62" spans="1:51" ht="11.25" customHeight="1" x14ac:dyDescent="0.2">
      <c r="A62" s="30"/>
      <c r="B62" s="119" t="s">
        <v>36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20"/>
      <c r="O62" s="121" t="s">
        <v>52</v>
      </c>
      <c r="P62" s="122" t="s">
        <v>34</v>
      </c>
      <c r="Q62" s="123">
        <v>8</v>
      </c>
      <c r="R62" s="123">
        <v>1</v>
      </c>
      <c r="S62" s="124"/>
      <c r="T62" s="124"/>
      <c r="U62" s="124"/>
      <c r="V62" s="124"/>
      <c r="W62" s="124"/>
      <c r="X62" s="125"/>
      <c r="Y62" s="126">
        <v>21.2</v>
      </c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31">
        <v>164</v>
      </c>
      <c r="AX62" s="29" t="s">
        <v>3</v>
      </c>
      <c r="AY62" s="2"/>
    </row>
    <row r="63" spans="1:51" ht="21.75" customHeight="1" x14ac:dyDescent="0.2">
      <c r="A63" s="30"/>
      <c r="B63" s="119" t="s">
        <v>51</v>
      </c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0"/>
      <c r="O63" s="121" t="s">
        <v>47</v>
      </c>
      <c r="P63" s="122" t="s">
        <v>3</v>
      </c>
      <c r="Q63" s="123">
        <v>0</v>
      </c>
      <c r="R63" s="123">
        <v>0</v>
      </c>
      <c r="S63" s="124"/>
      <c r="T63" s="124"/>
      <c r="U63" s="124"/>
      <c r="V63" s="124"/>
      <c r="W63" s="124"/>
      <c r="X63" s="125"/>
      <c r="Y63" s="126">
        <v>170.6</v>
      </c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31">
        <v>164</v>
      </c>
      <c r="AX63" s="29" t="s">
        <v>3</v>
      </c>
      <c r="AY63" s="2"/>
    </row>
    <row r="64" spans="1:51" ht="11.25" customHeight="1" x14ac:dyDescent="0.2">
      <c r="A64" s="30"/>
      <c r="B64" s="119" t="s">
        <v>50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20"/>
      <c r="O64" s="121" t="s">
        <v>47</v>
      </c>
      <c r="P64" s="122" t="s">
        <v>49</v>
      </c>
      <c r="Q64" s="123">
        <v>10</v>
      </c>
      <c r="R64" s="123">
        <v>1</v>
      </c>
      <c r="S64" s="124"/>
      <c r="T64" s="124"/>
      <c r="U64" s="124"/>
      <c r="V64" s="124"/>
      <c r="W64" s="124"/>
      <c r="X64" s="125"/>
      <c r="Y64" s="126">
        <v>170.6</v>
      </c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31">
        <v>164</v>
      </c>
      <c r="AX64" s="29" t="s">
        <v>3</v>
      </c>
      <c r="AY64" s="2"/>
    </row>
    <row r="65" spans="1:51" ht="11.25" customHeight="1" x14ac:dyDescent="0.2">
      <c r="A65" s="30"/>
      <c r="B65" s="119" t="s">
        <v>48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20"/>
      <c r="O65" s="121" t="s">
        <v>47</v>
      </c>
      <c r="P65" s="122" t="s">
        <v>46</v>
      </c>
      <c r="Q65" s="123">
        <v>10</v>
      </c>
      <c r="R65" s="123">
        <v>1</v>
      </c>
      <c r="S65" s="124"/>
      <c r="T65" s="124"/>
      <c r="U65" s="124"/>
      <c r="V65" s="124"/>
      <c r="W65" s="124"/>
      <c r="X65" s="125"/>
      <c r="Y65" s="126">
        <v>170.6</v>
      </c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31">
        <v>164</v>
      </c>
      <c r="AX65" s="29" t="s">
        <v>3</v>
      </c>
      <c r="AY65" s="2"/>
    </row>
    <row r="66" spans="1:51" ht="11.25" customHeight="1" x14ac:dyDescent="0.2">
      <c r="A66" s="30"/>
      <c r="B66" s="119" t="s">
        <v>45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20"/>
      <c r="O66" s="121" t="s">
        <v>44</v>
      </c>
      <c r="P66" s="122" t="s">
        <v>3</v>
      </c>
      <c r="Q66" s="123">
        <v>0</v>
      </c>
      <c r="R66" s="123">
        <v>0</v>
      </c>
      <c r="S66" s="124"/>
      <c r="T66" s="124"/>
      <c r="U66" s="124"/>
      <c r="V66" s="124"/>
      <c r="W66" s="124"/>
      <c r="X66" s="125"/>
      <c r="Y66" s="126">
        <v>308.10000000000002</v>
      </c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31">
        <v>164</v>
      </c>
      <c r="AX66" s="29" t="s">
        <v>3</v>
      </c>
      <c r="AY66" s="2"/>
    </row>
    <row r="67" spans="1:51" ht="21.75" customHeight="1" x14ac:dyDescent="0.2">
      <c r="A67" s="30"/>
      <c r="B67" s="119" t="s">
        <v>24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20"/>
      <c r="O67" s="121" t="s">
        <v>44</v>
      </c>
      <c r="P67" s="122" t="s">
        <v>23</v>
      </c>
      <c r="Q67" s="123">
        <v>5</v>
      </c>
      <c r="R67" s="123">
        <v>3</v>
      </c>
      <c r="S67" s="124"/>
      <c r="T67" s="124"/>
      <c r="U67" s="124"/>
      <c r="V67" s="124"/>
      <c r="W67" s="124"/>
      <c r="X67" s="125"/>
      <c r="Y67" s="126">
        <v>308.10000000000002</v>
      </c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31">
        <v>164</v>
      </c>
      <c r="AX67" s="29" t="s">
        <v>3</v>
      </c>
      <c r="AY67" s="2"/>
    </row>
    <row r="68" spans="1:51" ht="21.75" customHeight="1" x14ac:dyDescent="0.2">
      <c r="A68" s="30"/>
      <c r="B68" s="119" t="s">
        <v>22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0"/>
      <c r="O68" s="121" t="s">
        <v>44</v>
      </c>
      <c r="P68" s="122" t="s">
        <v>20</v>
      </c>
      <c r="Q68" s="123">
        <v>5</v>
      </c>
      <c r="R68" s="123">
        <v>3</v>
      </c>
      <c r="S68" s="124"/>
      <c r="T68" s="124"/>
      <c r="U68" s="124"/>
      <c r="V68" s="124"/>
      <c r="W68" s="124"/>
      <c r="X68" s="125"/>
      <c r="Y68" s="126">
        <v>308.10000000000002</v>
      </c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31">
        <v>164</v>
      </c>
      <c r="AX68" s="29" t="s">
        <v>3</v>
      </c>
      <c r="AY68" s="2"/>
    </row>
    <row r="69" spans="1:51" ht="21.75" customHeight="1" x14ac:dyDescent="0.2">
      <c r="A69" s="30"/>
      <c r="B69" s="119" t="s">
        <v>43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0"/>
      <c r="O69" s="121" t="s">
        <v>42</v>
      </c>
      <c r="P69" s="122" t="s">
        <v>3</v>
      </c>
      <c r="Q69" s="123">
        <v>0</v>
      </c>
      <c r="R69" s="123">
        <v>0</v>
      </c>
      <c r="S69" s="124"/>
      <c r="T69" s="124"/>
      <c r="U69" s="124"/>
      <c r="V69" s="124"/>
      <c r="W69" s="124"/>
      <c r="X69" s="125"/>
      <c r="Y69" s="126">
        <v>571.9</v>
      </c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31">
        <v>164</v>
      </c>
      <c r="AX69" s="29" t="s">
        <v>3</v>
      </c>
      <c r="AY69" s="2"/>
    </row>
    <row r="70" spans="1:51" ht="21.75" customHeight="1" x14ac:dyDescent="0.2">
      <c r="A70" s="30"/>
      <c r="B70" s="119" t="s">
        <v>24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20"/>
      <c r="O70" s="121" t="s">
        <v>42</v>
      </c>
      <c r="P70" s="122" t="s">
        <v>23</v>
      </c>
      <c r="Q70" s="123">
        <v>4</v>
      </c>
      <c r="R70" s="123">
        <v>9</v>
      </c>
      <c r="S70" s="124"/>
      <c r="T70" s="124"/>
      <c r="U70" s="124"/>
      <c r="V70" s="124"/>
      <c r="W70" s="124"/>
      <c r="X70" s="125"/>
      <c r="Y70" s="126">
        <v>571.9</v>
      </c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31">
        <v>164</v>
      </c>
      <c r="AX70" s="29" t="s">
        <v>3</v>
      </c>
      <c r="AY70" s="2"/>
    </row>
    <row r="71" spans="1:51" ht="21.75" customHeight="1" x14ac:dyDescent="0.2">
      <c r="A71" s="30"/>
      <c r="B71" s="119" t="s">
        <v>22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20"/>
      <c r="O71" s="121" t="s">
        <v>42</v>
      </c>
      <c r="P71" s="122" t="s">
        <v>20</v>
      </c>
      <c r="Q71" s="123">
        <v>4</v>
      </c>
      <c r="R71" s="123">
        <v>9</v>
      </c>
      <c r="S71" s="124"/>
      <c r="T71" s="124"/>
      <c r="U71" s="124"/>
      <c r="V71" s="124"/>
      <c r="W71" s="124"/>
      <c r="X71" s="125"/>
      <c r="Y71" s="126">
        <v>571.9</v>
      </c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31">
        <v>164</v>
      </c>
      <c r="AX71" s="29" t="s">
        <v>3</v>
      </c>
      <c r="AY71" s="2"/>
    </row>
    <row r="72" spans="1:51" ht="11.25" customHeight="1" x14ac:dyDescent="0.2">
      <c r="A72" s="30"/>
      <c r="B72" s="119" t="s">
        <v>41</v>
      </c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20"/>
      <c r="O72" s="121" t="s">
        <v>40</v>
      </c>
      <c r="P72" s="122" t="s">
        <v>3</v>
      </c>
      <c r="Q72" s="123">
        <v>0</v>
      </c>
      <c r="R72" s="123">
        <v>0</v>
      </c>
      <c r="S72" s="124"/>
      <c r="T72" s="124"/>
      <c r="U72" s="124"/>
      <c r="V72" s="124"/>
      <c r="W72" s="124"/>
      <c r="X72" s="125"/>
      <c r="Y72" s="126">
        <v>112.9</v>
      </c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31">
        <v>164</v>
      </c>
      <c r="AX72" s="29" t="s">
        <v>3</v>
      </c>
      <c r="AY72" s="2"/>
    </row>
    <row r="73" spans="1:51" ht="21.75" customHeight="1" x14ac:dyDescent="0.2">
      <c r="A73" s="30"/>
      <c r="B73" s="119" t="s">
        <v>24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20"/>
      <c r="O73" s="121" t="s">
        <v>40</v>
      </c>
      <c r="P73" s="122" t="s">
        <v>23</v>
      </c>
      <c r="Q73" s="123">
        <v>5</v>
      </c>
      <c r="R73" s="123">
        <v>3</v>
      </c>
      <c r="S73" s="124"/>
      <c r="T73" s="124"/>
      <c r="U73" s="124"/>
      <c r="V73" s="124"/>
      <c r="W73" s="124"/>
      <c r="X73" s="125"/>
      <c r="Y73" s="126">
        <v>112.9</v>
      </c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31">
        <v>164</v>
      </c>
      <c r="AX73" s="29" t="s">
        <v>3</v>
      </c>
      <c r="AY73" s="2"/>
    </row>
    <row r="74" spans="1:51" ht="21.75" customHeight="1" x14ac:dyDescent="0.2">
      <c r="A74" s="30"/>
      <c r="B74" s="119" t="s">
        <v>22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20"/>
      <c r="O74" s="121" t="s">
        <v>40</v>
      </c>
      <c r="P74" s="122" t="s">
        <v>20</v>
      </c>
      <c r="Q74" s="123">
        <v>5</v>
      </c>
      <c r="R74" s="123">
        <v>3</v>
      </c>
      <c r="S74" s="124"/>
      <c r="T74" s="124"/>
      <c r="U74" s="124"/>
      <c r="V74" s="124"/>
      <c r="W74" s="124"/>
      <c r="X74" s="125"/>
      <c r="Y74" s="126">
        <v>112.9</v>
      </c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31">
        <v>164</v>
      </c>
      <c r="AX74" s="29" t="s">
        <v>3</v>
      </c>
      <c r="AY74" s="2"/>
    </row>
    <row r="75" spans="1:51" ht="11.25" customHeight="1" x14ac:dyDescent="0.2">
      <c r="A75" s="30"/>
      <c r="B75" s="119" t="s">
        <v>39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20"/>
      <c r="O75" s="121" t="s">
        <v>38</v>
      </c>
      <c r="P75" s="122" t="s">
        <v>3</v>
      </c>
      <c r="Q75" s="123">
        <v>0</v>
      </c>
      <c r="R75" s="123">
        <v>0</v>
      </c>
      <c r="S75" s="124"/>
      <c r="T75" s="124"/>
      <c r="U75" s="124"/>
      <c r="V75" s="124"/>
      <c r="W75" s="124"/>
      <c r="X75" s="125"/>
      <c r="Y75" s="126">
        <v>337.2</v>
      </c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31">
        <v>164</v>
      </c>
      <c r="AX75" s="29" t="s">
        <v>3</v>
      </c>
      <c r="AY75" s="2"/>
    </row>
    <row r="76" spans="1:51" ht="21.75" customHeight="1" x14ac:dyDescent="0.2">
      <c r="A76" s="30"/>
      <c r="B76" s="119" t="s">
        <v>24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0"/>
      <c r="O76" s="121" t="s">
        <v>38</v>
      </c>
      <c r="P76" s="122" t="s">
        <v>23</v>
      </c>
      <c r="Q76" s="123">
        <v>5</v>
      </c>
      <c r="R76" s="123">
        <v>3</v>
      </c>
      <c r="S76" s="124"/>
      <c r="T76" s="124"/>
      <c r="U76" s="124"/>
      <c r="V76" s="124"/>
      <c r="W76" s="124"/>
      <c r="X76" s="125"/>
      <c r="Y76" s="126">
        <v>337.2</v>
      </c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31">
        <v>164</v>
      </c>
      <c r="AX76" s="29" t="s">
        <v>3</v>
      </c>
      <c r="AY76" s="2"/>
    </row>
    <row r="77" spans="1:51" ht="21.75" customHeight="1" x14ac:dyDescent="0.2">
      <c r="A77" s="30"/>
      <c r="B77" s="119" t="s">
        <v>22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20"/>
      <c r="O77" s="121" t="s">
        <v>38</v>
      </c>
      <c r="P77" s="122" t="s">
        <v>20</v>
      </c>
      <c r="Q77" s="123">
        <v>5</v>
      </c>
      <c r="R77" s="123">
        <v>3</v>
      </c>
      <c r="S77" s="124"/>
      <c r="T77" s="124"/>
      <c r="U77" s="124"/>
      <c r="V77" s="124"/>
      <c r="W77" s="124"/>
      <c r="X77" s="125"/>
      <c r="Y77" s="126">
        <v>337.2</v>
      </c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31">
        <v>164</v>
      </c>
      <c r="AX77" s="29" t="s">
        <v>3</v>
      </c>
      <c r="AY77" s="2"/>
    </row>
    <row r="78" spans="1:51" ht="21.75" customHeight="1" x14ac:dyDescent="0.2">
      <c r="A78" s="30"/>
      <c r="B78" s="119" t="s">
        <v>37</v>
      </c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20"/>
      <c r="O78" s="121" t="s">
        <v>35</v>
      </c>
      <c r="P78" s="122" t="s">
        <v>3</v>
      </c>
      <c r="Q78" s="123">
        <v>0</v>
      </c>
      <c r="R78" s="123">
        <v>0</v>
      </c>
      <c r="S78" s="124"/>
      <c r="T78" s="124"/>
      <c r="U78" s="124"/>
      <c r="V78" s="124"/>
      <c r="W78" s="124"/>
      <c r="X78" s="125"/>
      <c r="Y78" s="126">
        <v>20</v>
      </c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31">
        <v>164</v>
      </c>
      <c r="AX78" s="29" t="s">
        <v>3</v>
      </c>
      <c r="AY78" s="2"/>
    </row>
    <row r="79" spans="1:51" ht="11.25" customHeight="1" x14ac:dyDescent="0.2">
      <c r="A79" s="30"/>
      <c r="B79" s="119" t="s">
        <v>19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20"/>
      <c r="O79" s="121" t="s">
        <v>35</v>
      </c>
      <c r="P79" s="122" t="s">
        <v>18</v>
      </c>
      <c r="Q79" s="123">
        <v>5</v>
      </c>
      <c r="R79" s="123">
        <v>2</v>
      </c>
      <c r="S79" s="124"/>
      <c r="T79" s="124"/>
      <c r="U79" s="124"/>
      <c r="V79" s="124"/>
      <c r="W79" s="124"/>
      <c r="X79" s="125"/>
      <c r="Y79" s="126">
        <v>20</v>
      </c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31">
        <v>164</v>
      </c>
      <c r="AX79" s="29" t="s">
        <v>3</v>
      </c>
      <c r="AY79" s="2"/>
    </row>
    <row r="80" spans="1:51" ht="11.25" customHeight="1" x14ac:dyDescent="0.2">
      <c r="A80" s="30"/>
      <c r="B80" s="119" t="s">
        <v>36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20"/>
      <c r="O80" s="121" t="s">
        <v>35</v>
      </c>
      <c r="P80" s="122" t="s">
        <v>34</v>
      </c>
      <c r="Q80" s="123">
        <v>5</v>
      </c>
      <c r="R80" s="123">
        <v>2</v>
      </c>
      <c r="S80" s="124"/>
      <c r="T80" s="124"/>
      <c r="U80" s="124"/>
      <c r="V80" s="124"/>
      <c r="W80" s="124"/>
      <c r="X80" s="125"/>
      <c r="Y80" s="126">
        <v>20</v>
      </c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31">
        <v>164</v>
      </c>
      <c r="AX80" s="29" t="s">
        <v>3</v>
      </c>
      <c r="AY80" s="2"/>
    </row>
    <row r="81" spans="1:51" ht="11.25" customHeight="1" x14ac:dyDescent="0.2">
      <c r="A81" s="30"/>
      <c r="B81" s="119" t="s">
        <v>33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20"/>
      <c r="O81" s="121" t="s">
        <v>32</v>
      </c>
      <c r="P81" s="122" t="s">
        <v>3</v>
      </c>
      <c r="Q81" s="123">
        <v>0</v>
      </c>
      <c r="R81" s="123">
        <v>0</v>
      </c>
      <c r="S81" s="124"/>
      <c r="T81" s="124"/>
      <c r="U81" s="124"/>
      <c r="V81" s="124"/>
      <c r="W81" s="124"/>
      <c r="X81" s="125"/>
      <c r="Y81" s="126">
        <v>12</v>
      </c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31">
        <v>164</v>
      </c>
      <c r="AX81" s="29" t="s">
        <v>3</v>
      </c>
      <c r="AY81" s="2"/>
    </row>
    <row r="82" spans="1:51" ht="21.75" customHeight="1" x14ac:dyDescent="0.2">
      <c r="A82" s="30"/>
      <c r="B82" s="119" t="s">
        <v>24</v>
      </c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20"/>
      <c r="O82" s="121" t="s">
        <v>32</v>
      </c>
      <c r="P82" s="122" t="s">
        <v>23</v>
      </c>
      <c r="Q82" s="123">
        <v>5</v>
      </c>
      <c r="R82" s="123">
        <v>1</v>
      </c>
      <c r="S82" s="124"/>
      <c r="T82" s="124"/>
      <c r="U82" s="124"/>
      <c r="V82" s="124"/>
      <c r="W82" s="124"/>
      <c r="X82" s="125"/>
      <c r="Y82" s="126">
        <v>12</v>
      </c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31">
        <v>164</v>
      </c>
      <c r="AX82" s="29" t="s">
        <v>3</v>
      </c>
      <c r="AY82" s="2"/>
    </row>
    <row r="83" spans="1:51" ht="21.75" customHeight="1" x14ac:dyDescent="0.2">
      <c r="A83" s="30"/>
      <c r="B83" s="119" t="s">
        <v>22</v>
      </c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20"/>
      <c r="O83" s="121" t="s">
        <v>32</v>
      </c>
      <c r="P83" s="122" t="s">
        <v>20</v>
      </c>
      <c r="Q83" s="123">
        <v>5</v>
      </c>
      <c r="R83" s="123">
        <v>1</v>
      </c>
      <c r="S83" s="124"/>
      <c r="T83" s="124"/>
      <c r="U83" s="124"/>
      <c r="V83" s="124"/>
      <c r="W83" s="124"/>
      <c r="X83" s="125"/>
      <c r="Y83" s="126">
        <v>12</v>
      </c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31">
        <v>164</v>
      </c>
      <c r="AX83" s="29" t="s">
        <v>3</v>
      </c>
      <c r="AY83" s="2"/>
    </row>
    <row r="84" spans="1:51" ht="36" customHeight="1" x14ac:dyDescent="0.2">
      <c r="A84" s="30"/>
      <c r="B84" s="127"/>
      <c r="C84" s="127"/>
      <c r="D84" s="127"/>
      <c r="E84" s="127" t="s">
        <v>117</v>
      </c>
      <c r="F84" s="127"/>
      <c r="G84" s="127"/>
      <c r="H84" s="127"/>
      <c r="I84" s="127"/>
      <c r="J84" s="127"/>
      <c r="K84" s="127"/>
      <c r="L84" s="127"/>
      <c r="M84" s="127"/>
      <c r="N84" s="128"/>
      <c r="O84" s="129">
        <v>2010070760</v>
      </c>
      <c r="P84" s="122"/>
      <c r="Q84" s="123"/>
      <c r="R84" s="123"/>
      <c r="S84" s="130"/>
      <c r="T84" s="130"/>
      <c r="U84" s="130"/>
      <c r="V84" s="130"/>
      <c r="W84" s="130"/>
      <c r="X84" s="131"/>
      <c r="Y84" s="126">
        <v>154.80000000000001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31"/>
      <c r="AX84" s="29"/>
      <c r="AY84" s="2"/>
    </row>
    <row r="85" spans="1:51" ht="21.75" customHeight="1" x14ac:dyDescent="0.2">
      <c r="A85" s="30"/>
      <c r="B85" s="127"/>
      <c r="C85" s="127"/>
      <c r="D85" s="127"/>
      <c r="E85" s="127" t="s">
        <v>24</v>
      </c>
      <c r="F85" s="127"/>
      <c r="G85" s="127"/>
      <c r="H85" s="127"/>
      <c r="I85" s="127"/>
      <c r="J85" s="127"/>
      <c r="K85" s="127"/>
      <c r="L85" s="127"/>
      <c r="M85" s="127"/>
      <c r="N85" s="128"/>
      <c r="O85" s="129">
        <v>2010070760</v>
      </c>
      <c r="P85" s="139">
        <v>200</v>
      </c>
      <c r="Q85" s="123">
        <v>4</v>
      </c>
      <c r="R85" s="123">
        <v>9</v>
      </c>
      <c r="S85" s="130"/>
      <c r="T85" s="130"/>
      <c r="U85" s="130"/>
      <c r="V85" s="130"/>
      <c r="W85" s="130"/>
      <c r="X85" s="131"/>
      <c r="Y85" s="126">
        <v>154.80000000000001</v>
      </c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31"/>
      <c r="AX85" s="29"/>
      <c r="AY85" s="2"/>
    </row>
    <row r="86" spans="1:51" ht="21.75" customHeight="1" x14ac:dyDescent="0.2">
      <c r="A86" s="30"/>
      <c r="B86" s="127"/>
      <c r="C86" s="127"/>
      <c r="D86" s="127"/>
      <c r="E86" s="127" t="s">
        <v>22</v>
      </c>
      <c r="F86" s="127"/>
      <c r="G86" s="127"/>
      <c r="H86" s="127"/>
      <c r="I86" s="127"/>
      <c r="J86" s="127"/>
      <c r="K86" s="127"/>
      <c r="L86" s="127"/>
      <c r="M86" s="127"/>
      <c r="N86" s="128"/>
      <c r="O86" s="129">
        <v>2010070760</v>
      </c>
      <c r="P86" s="139">
        <v>240</v>
      </c>
      <c r="Q86" s="123">
        <v>4</v>
      </c>
      <c r="R86" s="123">
        <v>9</v>
      </c>
      <c r="S86" s="130"/>
      <c r="T86" s="130"/>
      <c r="U86" s="130"/>
      <c r="V86" s="130"/>
      <c r="W86" s="130"/>
      <c r="X86" s="131"/>
      <c r="Y86" s="126">
        <v>154.80000000000001</v>
      </c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31"/>
      <c r="AX86" s="29"/>
      <c r="AY86" s="2"/>
    </row>
    <row r="87" spans="1:51" ht="21.75" customHeight="1" x14ac:dyDescent="0.2">
      <c r="A87" s="30"/>
      <c r="B87" s="127"/>
      <c r="C87" s="127"/>
      <c r="D87" s="127"/>
      <c r="E87" s="127" t="s">
        <v>124</v>
      </c>
      <c r="F87" s="127"/>
      <c r="G87" s="127"/>
      <c r="H87" s="127"/>
      <c r="I87" s="127"/>
      <c r="J87" s="127"/>
      <c r="K87" s="127"/>
      <c r="L87" s="127"/>
      <c r="M87" s="127"/>
      <c r="N87" s="128"/>
      <c r="O87" s="129" t="s">
        <v>126</v>
      </c>
      <c r="P87" s="140"/>
      <c r="Q87" s="123"/>
      <c r="R87" s="123"/>
      <c r="S87" s="130"/>
      <c r="T87" s="130"/>
      <c r="U87" s="130"/>
      <c r="V87" s="130"/>
      <c r="W87" s="130"/>
      <c r="X87" s="131"/>
      <c r="Y87" s="126">
        <v>211</v>
      </c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31"/>
      <c r="AX87" s="29"/>
      <c r="AY87" s="2"/>
    </row>
    <row r="88" spans="1:51" ht="21.75" customHeight="1" x14ac:dyDescent="0.2">
      <c r="A88" s="30"/>
      <c r="B88" s="127"/>
      <c r="C88" s="127"/>
      <c r="D88" s="127"/>
      <c r="E88" s="127" t="s">
        <v>125</v>
      </c>
      <c r="F88" s="127"/>
      <c r="G88" s="127"/>
      <c r="H88" s="127"/>
      <c r="I88" s="127"/>
      <c r="J88" s="127"/>
      <c r="K88" s="127"/>
      <c r="L88" s="127"/>
      <c r="M88" s="127"/>
      <c r="N88" s="128"/>
      <c r="O88" s="129" t="s">
        <v>126</v>
      </c>
      <c r="P88" s="139">
        <v>200</v>
      </c>
      <c r="Q88" s="123">
        <v>5</v>
      </c>
      <c r="R88" s="123">
        <v>3</v>
      </c>
      <c r="S88" s="130"/>
      <c r="T88" s="130"/>
      <c r="U88" s="130"/>
      <c r="V88" s="130"/>
      <c r="W88" s="130"/>
      <c r="X88" s="131"/>
      <c r="Y88" s="126">
        <v>211</v>
      </c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31"/>
      <c r="AX88" s="29"/>
      <c r="AY88" s="2"/>
    </row>
    <row r="89" spans="1:51" ht="21.75" customHeight="1" x14ac:dyDescent="0.2">
      <c r="A89" s="30"/>
      <c r="B89" s="127"/>
      <c r="C89" s="127"/>
      <c r="D89" s="127"/>
      <c r="E89" s="127" t="s">
        <v>22</v>
      </c>
      <c r="F89" s="127"/>
      <c r="G89" s="127"/>
      <c r="H89" s="127"/>
      <c r="I89" s="127"/>
      <c r="J89" s="127"/>
      <c r="K89" s="127"/>
      <c r="L89" s="127"/>
      <c r="M89" s="127"/>
      <c r="N89" s="128"/>
      <c r="O89" s="129" t="s">
        <v>126</v>
      </c>
      <c r="P89" s="139">
        <v>240</v>
      </c>
      <c r="Q89" s="123">
        <v>5</v>
      </c>
      <c r="R89" s="123">
        <v>3</v>
      </c>
      <c r="S89" s="130"/>
      <c r="T89" s="130"/>
      <c r="U89" s="130"/>
      <c r="V89" s="130"/>
      <c r="W89" s="130"/>
      <c r="X89" s="131"/>
      <c r="Y89" s="126">
        <v>211</v>
      </c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31"/>
      <c r="AX89" s="29"/>
      <c r="AY89" s="2"/>
    </row>
    <row r="90" spans="1:51" ht="21.75" customHeight="1" x14ac:dyDescent="0.2">
      <c r="A90" s="30"/>
      <c r="B90" s="127"/>
      <c r="C90" s="127"/>
      <c r="D90" s="127"/>
      <c r="E90" s="127" t="s">
        <v>128</v>
      </c>
      <c r="F90" s="127"/>
      <c r="G90" s="127"/>
      <c r="H90" s="127"/>
      <c r="I90" s="127"/>
      <c r="J90" s="127"/>
      <c r="K90" s="127"/>
      <c r="L90" s="127"/>
      <c r="M90" s="127"/>
      <c r="N90" s="128"/>
      <c r="O90" s="129">
        <v>6000000000</v>
      </c>
      <c r="P90" s="140"/>
      <c r="Q90" s="123"/>
      <c r="R90" s="123"/>
      <c r="S90" s="130"/>
      <c r="T90" s="130"/>
      <c r="U90" s="130"/>
      <c r="V90" s="130"/>
      <c r="W90" s="130"/>
      <c r="X90" s="131"/>
      <c r="Y90" s="126">
        <v>2942.1</v>
      </c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31"/>
      <c r="AX90" s="29"/>
      <c r="AY90" s="2"/>
    </row>
    <row r="91" spans="1:51" ht="48" customHeight="1" x14ac:dyDescent="0.2">
      <c r="A91" s="30"/>
      <c r="B91" s="127"/>
      <c r="C91" s="127"/>
      <c r="D91" s="127"/>
      <c r="E91" s="127" t="s">
        <v>121</v>
      </c>
      <c r="F91" s="127"/>
      <c r="G91" s="127"/>
      <c r="H91" s="127"/>
      <c r="I91" s="127"/>
      <c r="J91" s="127"/>
      <c r="K91" s="127"/>
      <c r="L91" s="127"/>
      <c r="M91" s="127"/>
      <c r="N91" s="128"/>
      <c r="O91" s="129">
        <v>6100070760</v>
      </c>
      <c r="P91" s="140"/>
      <c r="Q91" s="123"/>
      <c r="R91" s="123"/>
      <c r="S91" s="130"/>
      <c r="T91" s="130"/>
      <c r="U91" s="130"/>
      <c r="V91" s="130"/>
      <c r="W91" s="130"/>
      <c r="X91" s="131"/>
      <c r="Y91" s="126">
        <v>2942.1</v>
      </c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31"/>
      <c r="AX91" s="29"/>
      <c r="AY91" s="2"/>
    </row>
    <row r="92" spans="1:51" ht="21.75" customHeight="1" x14ac:dyDescent="0.2">
      <c r="A92" s="30"/>
      <c r="B92" s="127"/>
      <c r="C92" s="127"/>
      <c r="D92" s="127"/>
      <c r="E92" s="127" t="s">
        <v>24</v>
      </c>
      <c r="F92" s="127"/>
      <c r="G92" s="127"/>
      <c r="H92" s="127"/>
      <c r="I92" s="127"/>
      <c r="J92" s="127"/>
      <c r="K92" s="127"/>
      <c r="L92" s="127"/>
      <c r="M92" s="127"/>
      <c r="N92" s="128"/>
      <c r="O92" s="129">
        <v>6100070760</v>
      </c>
      <c r="P92" s="139">
        <v>200</v>
      </c>
      <c r="Q92" s="123">
        <v>4</v>
      </c>
      <c r="R92" s="123">
        <v>9</v>
      </c>
      <c r="S92" s="130"/>
      <c r="T92" s="130"/>
      <c r="U92" s="130"/>
      <c r="V92" s="130"/>
      <c r="W92" s="130"/>
      <c r="X92" s="131"/>
      <c r="Y92" s="126">
        <v>2942.1</v>
      </c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31"/>
      <c r="AX92" s="29"/>
      <c r="AY92" s="2"/>
    </row>
    <row r="93" spans="1:51" ht="21.75" customHeight="1" x14ac:dyDescent="0.2">
      <c r="A93" s="30"/>
      <c r="B93" s="127"/>
      <c r="C93" s="127"/>
      <c r="D93" s="127"/>
      <c r="E93" s="127" t="s">
        <v>22</v>
      </c>
      <c r="F93" s="127"/>
      <c r="G93" s="127"/>
      <c r="H93" s="127"/>
      <c r="I93" s="127"/>
      <c r="J93" s="127"/>
      <c r="K93" s="127"/>
      <c r="L93" s="127"/>
      <c r="M93" s="127"/>
      <c r="N93" s="128"/>
      <c r="O93" s="129">
        <v>6100070760</v>
      </c>
      <c r="P93" s="139">
        <v>240</v>
      </c>
      <c r="Q93" s="123">
        <v>4</v>
      </c>
      <c r="R93" s="123">
        <v>9</v>
      </c>
      <c r="S93" s="130"/>
      <c r="T93" s="130"/>
      <c r="U93" s="130"/>
      <c r="V93" s="130"/>
      <c r="W93" s="130"/>
      <c r="X93" s="131"/>
      <c r="Y93" s="126">
        <v>2942.1</v>
      </c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31"/>
      <c r="AX93" s="29"/>
      <c r="AY93" s="2"/>
    </row>
    <row r="94" spans="1:51" ht="11.25" customHeight="1" x14ac:dyDescent="0.2">
      <c r="A94" s="30"/>
      <c r="B94" s="119" t="s">
        <v>31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20"/>
      <c r="O94" s="121" t="s">
        <v>30</v>
      </c>
      <c r="P94" s="122" t="s">
        <v>3</v>
      </c>
      <c r="Q94" s="123">
        <v>0</v>
      </c>
      <c r="R94" s="123">
        <v>0</v>
      </c>
      <c r="S94" s="124"/>
      <c r="T94" s="124"/>
      <c r="U94" s="124"/>
      <c r="V94" s="124"/>
      <c r="W94" s="124"/>
      <c r="X94" s="125"/>
      <c r="Y94" s="126">
        <v>99.6</v>
      </c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31">
        <v>164</v>
      </c>
      <c r="AX94" s="29" t="s">
        <v>3</v>
      </c>
      <c r="AY94" s="2"/>
    </row>
    <row r="95" spans="1:51" ht="42.75" customHeight="1" x14ac:dyDescent="0.2">
      <c r="A95" s="30"/>
      <c r="B95" s="119" t="s">
        <v>29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20"/>
      <c r="O95" s="121" t="s">
        <v>21</v>
      </c>
      <c r="P95" s="122" t="s">
        <v>3</v>
      </c>
      <c r="Q95" s="123">
        <v>0</v>
      </c>
      <c r="R95" s="123">
        <v>0</v>
      </c>
      <c r="S95" s="124"/>
      <c r="T95" s="124"/>
      <c r="U95" s="124"/>
      <c r="V95" s="124"/>
      <c r="W95" s="124"/>
      <c r="X95" s="125"/>
      <c r="Y95" s="126">
        <v>99.6</v>
      </c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31">
        <v>164</v>
      </c>
      <c r="AX95" s="29" t="s">
        <v>3</v>
      </c>
      <c r="AY95" s="2"/>
    </row>
    <row r="96" spans="1:51" ht="42.75" customHeight="1" x14ac:dyDescent="0.2">
      <c r="A96" s="30"/>
      <c r="B96" s="119" t="s">
        <v>28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20"/>
      <c r="O96" s="121" t="s">
        <v>21</v>
      </c>
      <c r="P96" s="122" t="s">
        <v>27</v>
      </c>
      <c r="Q96" s="123">
        <v>2</v>
      </c>
      <c r="R96" s="123">
        <v>3</v>
      </c>
      <c r="S96" s="124"/>
      <c r="T96" s="124"/>
      <c r="U96" s="124"/>
      <c r="V96" s="124"/>
      <c r="W96" s="124"/>
      <c r="X96" s="125"/>
      <c r="Y96" s="126">
        <v>99</v>
      </c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31">
        <v>164</v>
      </c>
      <c r="AX96" s="29" t="s">
        <v>3</v>
      </c>
      <c r="AY96" s="2"/>
    </row>
    <row r="97" spans="1:51" ht="22.5" customHeight="1" x14ac:dyDescent="0.2">
      <c r="A97" s="30"/>
      <c r="B97" s="127"/>
      <c r="C97" s="127"/>
      <c r="D97" s="127"/>
      <c r="E97" s="127" t="s">
        <v>26</v>
      </c>
      <c r="F97" s="127"/>
      <c r="G97" s="127"/>
      <c r="H97" s="127"/>
      <c r="I97" s="127"/>
      <c r="J97" s="127"/>
      <c r="K97" s="127"/>
      <c r="L97" s="127"/>
      <c r="M97" s="127"/>
      <c r="N97" s="128"/>
      <c r="O97" s="121" t="s">
        <v>21</v>
      </c>
      <c r="P97" s="122" t="s">
        <v>27</v>
      </c>
      <c r="Q97" s="123">
        <v>2</v>
      </c>
      <c r="R97" s="141">
        <v>3</v>
      </c>
      <c r="S97" s="122" t="s">
        <v>25</v>
      </c>
      <c r="T97" s="123">
        <v>2</v>
      </c>
      <c r="U97" s="123">
        <v>3</v>
      </c>
      <c r="V97" s="142">
        <v>99</v>
      </c>
      <c r="W97" s="142"/>
      <c r="X97" s="142"/>
      <c r="Y97" s="142"/>
      <c r="Z97" s="142"/>
      <c r="AA97" s="142"/>
      <c r="AB97" s="126">
        <v>99</v>
      </c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31"/>
      <c r="AX97" s="29"/>
      <c r="AY97" s="2"/>
    </row>
    <row r="98" spans="1:51" ht="22.5" customHeight="1" x14ac:dyDescent="0.2">
      <c r="A98" s="30"/>
      <c r="B98" s="119" t="s">
        <v>24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20"/>
      <c r="O98" s="129" t="s">
        <v>21</v>
      </c>
      <c r="P98" s="132">
        <v>200</v>
      </c>
      <c r="Q98" s="123">
        <v>2</v>
      </c>
      <c r="R98" s="123">
        <v>3</v>
      </c>
      <c r="S98" s="122"/>
      <c r="T98" s="123"/>
      <c r="U98" s="123"/>
      <c r="V98" s="143"/>
      <c r="W98" s="143"/>
      <c r="X98" s="144"/>
      <c r="Y98" s="145">
        <v>0.6</v>
      </c>
      <c r="Z98" s="146"/>
      <c r="AA98" s="146"/>
      <c r="AB98" s="14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31"/>
      <c r="AX98" s="29"/>
      <c r="AY98" s="2"/>
    </row>
    <row r="99" spans="1:51" ht="21.75" customHeight="1" x14ac:dyDescent="0.2">
      <c r="A99" s="30"/>
      <c r="B99" s="119" t="s">
        <v>22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20"/>
      <c r="O99" s="129" t="s">
        <v>21</v>
      </c>
      <c r="P99" s="132">
        <v>240</v>
      </c>
      <c r="Q99" s="123">
        <v>2</v>
      </c>
      <c r="R99" s="123">
        <v>3</v>
      </c>
      <c r="S99" s="124"/>
      <c r="T99" s="124"/>
      <c r="U99" s="124"/>
      <c r="V99" s="124"/>
      <c r="W99" s="124"/>
      <c r="X99" s="125"/>
      <c r="Y99" s="126">
        <v>0.6</v>
      </c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31">
        <v>164</v>
      </c>
      <c r="AX99" s="29" t="s">
        <v>3</v>
      </c>
      <c r="AY99" s="2"/>
    </row>
    <row r="100" spans="1:51" ht="409.6" hidden="1" customHeight="1" x14ac:dyDescent="0.2">
      <c r="A100" s="27"/>
      <c r="B100" s="148"/>
      <c r="C100" s="148"/>
      <c r="D100" s="148"/>
      <c r="E100" s="149" t="s">
        <v>12</v>
      </c>
      <c r="F100" s="150"/>
      <c r="G100" s="148" t="s">
        <v>17</v>
      </c>
      <c r="H100" s="148"/>
      <c r="I100" s="151"/>
      <c r="J100" s="148"/>
      <c r="K100" s="148"/>
      <c r="L100" s="152" t="s">
        <v>16</v>
      </c>
      <c r="M100" s="153"/>
      <c r="N100" s="154"/>
      <c r="O100" s="154" t="s">
        <v>15</v>
      </c>
      <c r="P100" s="154" t="s">
        <v>14</v>
      </c>
      <c r="Q100" s="154">
        <v>0</v>
      </c>
      <c r="R100" s="154">
        <v>0</v>
      </c>
      <c r="S100" s="154"/>
      <c r="T100" s="154"/>
      <c r="U100" s="154"/>
      <c r="V100" s="155"/>
      <c r="W100" s="154"/>
      <c r="X100" s="155"/>
      <c r="Y100" s="156">
        <v>7268.3</v>
      </c>
      <c r="Z100" s="157"/>
      <c r="AA100" s="158"/>
      <c r="AB100" s="159"/>
      <c r="AC100" s="160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2"/>
      <c r="AR100" s="162"/>
      <c r="AS100" s="162"/>
      <c r="AT100" s="163"/>
      <c r="AU100" s="164"/>
      <c r="AV100" s="165"/>
      <c r="AW100" s="26">
        <v>164</v>
      </c>
      <c r="AX100" s="28" t="s">
        <v>3</v>
      </c>
      <c r="AY100" s="27"/>
    </row>
    <row r="101" spans="1:51" ht="12" customHeight="1" thickBot="1" x14ac:dyDescent="0.25">
      <c r="A101" s="6"/>
      <c r="B101" s="166"/>
      <c r="C101" s="166"/>
      <c r="D101" s="166"/>
      <c r="E101" s="167" t="s">
        <v>13</v>
      </c>
      <c r="F101" s="168" t="s">
        <v>12</v>
      </c>
      <c r="G101" s="166"/>
      <c r="H101" s="166"/>
      <c r="I101" s="166"/>
      <c r="J101" s="169"/>
      <c r="K101" s="170"/>
      <c r="L101" s="170"/>
      <c r="M101" s="170"/>
      <c r="N101" s="170"/>
      <c r="O101" s="170"/>
      <c r="P101" s="170"/>
      <c r="Q101" s="170"/>
      <c r="R101" s="171"/>
      <c r="S101" s="170"/>
      <c r="T101" s="171"/>
      <c r="U101" s="171"/>
      <c r="V101" s="172"/>
      <c r="W101" s="173"/>
      <c r="X101" s="174">
        <v>7268.3</v>
      </c>
      <c r="Y101" s="175">
        <f>Y16+Y20+Y24+Y90+Y94</f>
        <v>55995.5</v>
      </c>
      <c r="Z101" s="176">
        <v>0</v>
      </c>
      <c r="AA101" s="175">
        <v>0</v>
      </c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8"/>
      <c r="AN101" s="179"/>
      <c r="AO101" s="179"/>
      <c r="AP101" s="179"/>
      <c r="AQ101" s="179"/>
      <c r="AR101" s="180"/>
      <c r="AS101" s="180"/>
      <c r="AT101" s="180"/>
      <c r="AU101" s="180"/>
      <c r="AV101" s="180"/>
      <c r="AW101" s="2"/>
      <c r="AX101" s="2"/>
      <c r="AY101" s="2"/>
    </row>
    <row r="102" spans="1:51" ht="2.25" customHeigh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10"/>
      <c r="AO102" s="10"/>
      <c r="AP102" s="10"/>
      <c r="AQ102" s="10"/>
      <c r="AR102" s="2"/>
      <c r="AS102" s="2"/>
      <c r="AT102" s="2"/>
      <c r="AU102" s="2"/>
      <c r="AV102" s="2"/>
      <c r="AW102" s="2"/>
      <c r="AX102" s="2"/>
      <c r="AY102" s="2"/>
    </row>
    <row r="103" spans="1:51" ht="409.6" hidden="1" customHeight="1" x14ac:dyDescent="0.2">
      <c r="A103" s="6" t="s">
        <v>11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 t="s">
        <v>10</v>
      </c>
      <c r="S103" s="6"/>
      <c r="T103" s="6"/>
      <c r="U103" s="6"/>
      <c r="V103" s="7"/>
      <c r="W103" s="7"/>
      <c r="X103" s="7"/>
      <c r="Y103" s="24"/>
      <c r="Z103" s="7"/>
      <c r="AA103" s="7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6"/>
      <c r="AO103" s="6" t="s">
        <v>9</v>
      </c>
      <c r="AP103" s="6"/>
      <c r="AQ103" s="6"/>
      <c r="AR103" s="6"/>
      <c r="AS103" s="6"/>
      <c r="AT103" s="6"/>
      <c r="AU103" s="6"/>
      <c r="AV103" s="6"/>
      <c r="AW103" s="6"/>
      <c r="AX103" s="2"/>
      <c r="AY103" s="2"/>
    </row>
    <row r="104" spans="1:51" ht="409.6" hidden="1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3" t="s">
        <v>1</v>
      </c>
      <c r="S104" s="2"/>
      <c r="T104" s="16"/>
      <c r="U104" s="22"/>
      <c r="V104" s="3"/>
      <c r="W104" s="21"/>
      <c r="X104" s="21"/>
      <c r="Y104" s="6"/>
      <c r="Z104" s="21"/>
      <c r="AA104" s="21"/>
      <c r="AB104" s="20"/>
      <c r="AC104" s="20"/>
      <c r="AD104" s="20"/>
      <c r="AE104" s="6"/>
      <c r="AF104" s="20"/>
      <c r="AG104" s="20"/>
      <c r="AH104" s="20"/>
      <c r="AI104" s="20"/>
      <c r="AJ104" s="20"/>
      <c r="AK104" s="20"/>
      <c r="AL104" s="20"/>
      <c r="AM104" s="20"/>
      <c r="AN104" s="16"/>
      <c r="AO104" s="18"/>
      <c r="AP104" s="18"/>
      <c r="AQ104" s="18"/>
      <c r="AR104" s="16"/>
      <c r="AS104" s="16"/>
      <c r="AT104" s="16"/>
      <c r="AU104" s="16"/>
      <c r="AV104" s="16"/>
      <c r="AW104" s="16"/>
      <c r="AX104" s="2"/>
      <c r="AY104" s="2"/>
    </row>
    <row r="105" spans="1:51" ht="409.6" hidden="1" customHeight="1" x14ac:dyDescent="0.2">
      <c r="A105" s="2" t="s">
        <v>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19" t="s">
        <v>7</v>
      </c>
      <c r="S105" s="2"/>
      <c r="T105" s="2"/>
      <c r="U105" s="2"/>
      <c r="V105" s="19"/>
      <c r="W105" s="19"/>
      <c r="X105" s="19"/>
      <c r="Y105" s="2"/>
      <c r="Z105" s="19"/>
      <c r="AA105" s="19"/>
      <c r="AB105" s="2"/>
      <c r="AC105" s="2"/>
      <c r="AD105" s="2"/>
      <c r="AE105" s="2"/>
      <c r="AF105" s="2"/>
      <c r="AG105" s="2"/>
      <c r="AH105" s="2"/>
      <c r="AI105" s="2"/>
      <c r="AJ105" s="2"/>
      <c r="AK105" s="6" t="s">
        <v>6</v>
      </c>
      <c r="AL105" s="2"/>
      <c r="AM105" s="16"/>
      <c r="AN105" s="16"/>
      <c r="AO105" s="18"/>
      <c r="AP105" s="18"/>
      <c r="AQ105" s="18"/>
      <c r="AR105" s="16"/>
      <c r="AS105" s="16"/>
      <c r="AT105" s="16"/>
      <c r="AU105" s="16"/>
      <c r="AV105" s="16"/>
      <c r="AW105" s="2"/>
      <c r="AX105" s="2"/>
      <c r="AY105" s="2"/>
    </row>
    <row r="106" spans="1:51" ht="409.6" hidden="1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7" t="s">
        <v>1</v>
      </c>
      <c r="S106" s="15"/>
      <c r="T106" s="16"/>
      <c r="U106" s="15"/>
      <c r="V106" s="3"/>
      <c r="W106" s="3"/>
      <c r="X106" s="3"/>
      <c r="Y106" s="14"/>
      <c r="Z106" s="3"/>
      <c r="AA106" s="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2"/>
      <c r="AL106" s="12"/>
      <c r="AM106" s="11"/>
      <c r="AN106" s="2"/>
      <c r="AO106" s="6" t="s">
        <v>5</v>
      </c>
      <c r="AP106" s="10"/>
      <c r="AQ106" s="10"/>
      <c r="AR106" s="2"/>
      <c r="AS106" s="2"/>
      <c r="AT106" s="2"/>
      <c r="AU106" s="2"/>
      <c r="AV106" s="2"/>
      <c r="AW106" s="2"/>
      <c r="AX106" s="2"/>
      <c r="AY106" s="2"/>
    </row>
    <row r="107" spans="1:51" ht="409.6" hidden="1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9"/>
      <c r="Z107" s="6"/>
      <c r="AA107" s="6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2"/>
      <c r="AY107" s="2"/>
    </row>
    <row r="108" spans="1:51" ht="409.6" hidden="1" customHeight="1" x14ac:dyDescent="0.2">
      <c r="A108" s="6" t="s">
        <v>4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8" t="s">
        <v>3</v>
      </c>
      <c r="S108" s="6"/>
      <c r="T108" s="6"/>
      <c r="U108" s="6"/>
      <c r="V108" s="7"/>
      <c r="W108" s="7"/>
      <c r="X108" s="7"/>
      <c r="Y108" s="6"/>
      <c r="Z108" s="7"/>
      <c r="AA108" s="7"/>
      <c r="AB108" s="6"/>
      <c r="AC108" s="6"/>
      <c r="AD108" s="6"/>
      <c r="AE108" s="6"/>
      <c r="AF108" s="6"/>
      <c r="AG108" s="6"/>
      <c r="AH108" s="6"/>
      <c r="AI108" s="6"/>
      <c r="AJ108" s="6"/>
      <c r="AK108" s="6" t="s">
        <v>2</v>
      </c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2"/>
      <c r="AY108" s="2"/>
    </row>
    <row r="109" spans="1:51" ht="15.75" customHeight="1" x14ac:dyDescent="0.2">
      <c r="A109" s="2"/>
      <c r="B109" s="2"/>
      <c r="C109" s="2"/>
      <c r="D109" s="2"/>
      <c r="E109" s="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2"/>
      <c r="T109" s="2"/>
      <c r="U109" s="2"/>
      <c r="V109" s="3"/>
      <c r="W109" s="3"/>
      <c r="X109" s="3"/>
      <c r="Y109" s="2"/>
      <c r="Z109" s="3"/>
      <c r="AA109" s="3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0.75" customHeight="1" x14ac:dyDescent="0.2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3" spans="5:25" ht="40.5" customHeight="1" x14ac:dyDescent="0.2">
      <c r="E113" s="77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</row>
  </sheetData>
  <mergeCells count="195">
    <mergeCell ref="AN4:AO4"/>
    <mergeCell ref="AB13:AB14"/>
    <mergeCell ref="Z19:AV19"/>
    <mergeCell ref="B18:N18"/>
    <mergeCell ref="E9:X10"/>
    <mergeCell ref="AN3:AO3"/>
    <mergeCell ref="O1:X1"/>
    <mergeCell ref="O2:X6"/>
    <mergeCell ref="Y13:Y14"/>
    <mergeCell ref="S19:X19"/>
    <mergeCell ref="E7:Y7"/>
    <mergeCell ref="B17:N17"/>
    <mergeCell ref="S17:X17"/>
    <mergeCell ref="S18:X18"/>
    <mergeCell ref="R8:Y8"/>
    <mergeCell ref="B19:N19"/>
    <mergeCell ref="Z25:AV25"/>
    <mergeCell ref="Z24:AV24"/>
    <mergeCell ref="Z17:AV17"/>
    <mergeCell ref="S29:X29"/>
    <mergeCell ref="B24:N24"/>
    <mergeCell ref="S24:X24"/>
    <mergeCell ref="B30:N30"/>
    <mergeCell ref="B25:N25"/>
    <mergeCell ref="S25:X25"/>
    <mergeCell ref="B29:N29"/>
    <mergeCell ref="Z29:AV29"/>
    <mergeCell ref="Z18:AV18"/>
    <mergeCell ref="B68:N68"/>
    <mergeCell ref="B69:N69"/>
    <mergeCell ref="B64:N64"/>
    <mergeCell ref="B33:N33"/>
    <mergeCell ref="B32:N32"/>
    <mergeCell ref="S32:X32"/>
    <mergeCell ref="B31:N31"/>
    <mergeCell ref="B34:N34"/>
    <mergeCell ref="B40:N40"/>
    <mergeCell ref="B37:N37"/>
    <mergeCell ref="B35:N35"/>
    <mergeCell ref="B36:N36"/>
    <mergeCell ref="B38:N38"/>
    <mergeCell ref="S37:X37"/>
    <mergeCell ref="S38:X38"/>
    <mergeCell ref="S39:X39"/>
    <mergeCell ref="B39:N39"/>
    <mergeCell ref="B43:N43"/>
    <mergeCell ref="S41:X41"/>
    <mergeCell ref="B42:N42"/>
    <mergeCell ref="S40:X40"/>
    <mergeCell ref="S43:X43"/>
    <mergeCell ref="B41:N41"/>
    <mergeCell ref="B62:N62"/>
    <mergeCell ref="B75:N75"/>
    <mergeCell ref="B70:N70"/>
    <mergeCell ref="S74:X74"/>
    <mergeCell ref="S72:X72"/>
    <mergeCell ref="B72:N72"/>
    <mergeCell ref="B73:N73"/>
    <mergeCell ref="S75:X75"/>
    <mergeCell ref="B71:N71"/>
    <mergeCell ref="S71:X71"/>
    <mergeCell ref="Z40:AV40"/>
    <mergeCell ref="Z54:AV54"/>
    <mergeCell ref="Z55:AV55"/>
    <mergeCell ref="S57:X57"/>
    <mergeCell ref="S56:X56"/>
    <mergeCell ref="S46:X46"/>
    <mergeCell ref="B45:N45"/>
    <mergeCell ref="S60:X60"/>
    <mergeCell ref="B58:N58"/>
    <mergeCell ref="S59:X59"/>
    <mergeCell ref="B57:N57"/>
    <mergeCell ref="B50:N50"/>
    <mergeCell ref="S53:X53"/>
    <mergeCell ref="Z60:AV60"/>
    <mergeCell ref="B59:N59"/>
    <mergeCell ref="S55:X55"/>
    <mergeCell ref="S52:X52"/>
    <mergeCell ref="B63:N63"/>
    <mergeCell ref="S62:X62"/>
    <mergeCell ref="Z74:AV74"/>
    <mergeCell ref="Z64:AV64"/>
    <mergeCell ref="Z63:AV63"/>
    <mergeCell ref="S44:X44"/>
    <mergeCell ref="S45:X45"/>
    <mergeCell ref="S58:X58"/>
    <mergeCell ref="S54:X54"/>
    <mergeCell ref="B46:N46"/>
    <mergeCell ref="B44:N44"/>
    <mergeCell ref="B56:N56"/>
    <mergeCell ref="B52:N52"/>
    <mergeCell ref="B51:N51"/>
    <mergeCell ref="B55:N55"/>
    <mergeCell ref="B54:N54"/>
    <mergeCell ref="B53:N53"/>
    <mergeCell ref="B60:N60"/>
    <mergeCell ref="B61:N61"/>
    <mergeCell ref="S61:X61"/>
    <mergeCell ref="B65:N65"/>
    <mergeCell ref="S69:X69"/>
    <mergeCell ref="B66:N66"/>
    <mergeCell ref="B67:N67"/>
    <mergeCell ref="Z43:AV43"/>
    <mergeCell ref="Z41:AV41"/>
    <mergeCell ref="Z73:AV73"/>
    <mergeCell ref="S73:X73"/>
    <mergeCell ref="Z62:AV62"/>
    <mergeCell ref="Z52:AV52"/>
    <mergeCell ref="Z45:AV45"/>
    <mergeCell ref="Z50:AV50"/>
    <mergeCell ref="Z51:AV51"/>
    <mergeCell ref="Z67:AV67"/>
    <mergeCell ref="Z68:AV68"/>
    <mergeCell ref="Z65:AV65"/>
    <mergeCell ref="S67:X67"/>
    <mergeCell ref="S68:X68"/>
    <mergeCell ref="S66:X66"/>
    <mergeCell ref="Z53:AV53"/>
    <mergeCell ref="Z46:AV46"/>
    <mergeCell ref="Z33:AV33"/>
    <mergeCell ref="Z30:AV30"/>
    <mergeCell ref="S51:X51"/>
    <mergeCell ref="Z58:AV58"/>
    <mergeCell ref="Z39:AV39"/>
    <mergeCell ref="S33:X33"/>
    <mergeCell ref="S30:X30"/>
    <mergeCell ref="S31:X31"/>
    <mergeCell ref="Z34:AV34"/>
    <mergeCell ref="Z36:AV36"/>
    <mergeCell ref="Z37:AV37"/>
    <mergeCell ref="Z38:AV38"/>
    <mergeCell ref="S36:X36"/>
    <mergeCell ref="Z44:AV44"/>
    <mergeCell ref="S50:X50"/>
    <mergeCell ref="Z32:AV32"/>
    <mergeCell ref="Z31:AV31"/>
    <mergeCell ref="Z57:AV57"/>
    <mergeCell ref="Z56:AV56"/>
    <mergeCell ref="Z35:AV35"/>
    <mergeCell ref="S35:X35"/>
    <mergeCell ref="S34:X34"/>
    <mergeCell ref="S42:X42"/>
    <mergeCell ref="Z42:AV42"/>
    <mergeCell ref="Z99:AV99"/>
    <mergeCell ref="S95:X95"/>
    <mergeCell ref="S83:X83"/>
    <mergeCell ref="S96:X96"/>
    <mergeCell ref="Z96:AV96"/>
    <mergeCell ref="S65:X65"/>
    <mergeCell ref="Z59:AV59"/>
    <mergeCell ref="Z61:AV61"/>
    <mergeCell ref="Z71:AV71"/>
    <mergeCell ref="Z69:AV69"/>
    <mergeCell ref="Z66:AV66"/>
    <mergeCell ref="S64:X64"/>
    <mergeCell ref="S63:X63"/>
    <mergeCell ref="Z94:AV94"/>
    <mergeCell ref="S77:X77"/>
    <mergeCell ref="S81:X81"/>
    <mergeCell ref="S82:X82"/>
    <mergeCell ref="Z80:AV80"/>
    <mergeCell ref="Z81:AV81"/>
    <mergeCell ref="S80:X80"/>
    <mergeCell ref="Z77:AV77"/>
    <mergeCell ref="Z79:AV79"/>
    <mergeCell ref="Z70:AV70"/>
    <mergeCell ref="Z75:AV75"/>
    <mergeCell ref="Z72:AV72"/>
    <mergeCell ref="Z76:AV76"/>
    <mergeCell ref="Z95:AV95"/>
    <mergeCell ref="Z82:AV82"/>
    <mergeCell ref="B77:N77"/>
    <mergeCell ref="B76:N76"/>
    <mergeCell ref="B78:N78"/>
    <mergeCell ref="S78:X78"/>
    <mergeCell ref="Z78:AV78"/>
    <mergeCell ref="B74:N74"/>
    <mergeCell ref="B79:N79"/>
    <mergeCell ref="E113:Y113"/>
    <mergeCell ref="S70:X70"/>
    <mergeCell ref="B95:N95"/>
    <mergeCell ref="B96:N96"/>
    <mergeCell ref="S76:X76"/>
    <mergeCell ref="B99:N99"/>
    <mergeCell ref="S99:X99"/>
    <mergeCell ref="B81:N81"/>
    <mergeCell ref="B80:N80"/>
    <mergeCell ref="B82:N82"/>
    <mergeCell ref="B94:N94"/>
    <mergeCell ref="S94:X94"/>
    <mergeCell ref="B83:N83"/>
    <mergeCell ref="V97:AA97"/>
    <mergeCell ref="B98:N98"/>
    <mergeCell ref="S79:X79"/>
    <mergeCell ref="Z83:AV83"/>
  </mergeCells>
  <phoneticPr fontId="0" type="noConversion"/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user</cp:lastModifiedBy>
  <cp:lastPrinted>2018-12-24T02:17:05Z</cp:lastPrinted>
  <dcterms:created xsi:type="dcterms:W3CDTF">2017-11-17T02:01:22Z</dcterms:created>
  <dcterms:modified xsi:type="dcterms:W3CDTF">2019-11-14T02:18:47Z</dcterms:modified>
</cp:coreProperties>
</file>